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1 Nabídky\2025\SŠTE, Oprava střechy spojovacího krčku\"/>
    </mc:Choice>
  </mc:AlternateContent>
  <xr:revisionPtr revIDLastSave="0" documentId="8_{829E12B7-E4F3-49EF-BEFD-BC420F4E366A}" xr6:coauthVersionLast="47" xr6:coauthVersionMax="47" xr10:uidLastSave="{00000000-0000-0000-0000-000000000000}"/>
  <bookViews>
    <workbookView xWindow="-28920" yWindow="-75" windowWidth="29040" windowHeight="1572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2526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252601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252601 Pol'!$A$1:$Y$79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1" l="1"/>
  <c r="I20" i="1" s="1"/>
  <c r="I55" i="1"/>
  <c r="I54" i="1"/>
  <c r="I53" i="1"/>
  <c r="I52" i="1"/>
  <c r="I51" i="1"/>
  <c r="I50" i="1"/>
  <c r="I49" i="1"/>
  <c r="G41" i="1"/>
  <c r="H41" i="1" s="1"/>
  <c r="I41" i="1" s="1"/>
  <c r="F41" i="1"/>
  <c r="G40" i="1"/>
  <c r="H40" i="1" s="1"/>
  <c r="I40" i="1" s="1"/>
  <c r="F40" i="1"/>
  <c r="G39" i="1"/>
  <c r="F39" i="1"/>
  <c r="G69" i="12"/>
  <c r="Q8" i="12"/>
  <c r="V8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V9" i="12"/>
  <c r="G12" i="12"/>
  <c r="M12" i="12" s="1"/>
  <c r="I12" i="12"/>
  <c r="I11" i="12" s="1"/>
  <c r="K12" i="12"/>
  <c r="K11" i="12" s="1"/>
  <c r="O12" i="12"/>
  <c r="Q12" i="12"/>
  <c r="V12" i="12"/>
  <c r="G15" i="12"/>
  <c r="I15" i="12"/>
  <c r="K15" i="12"/>
  <c r="M15" i="12"/>
  <c r="O15" i="12"/>
  <c r="O11" i="12" s="1"/>
  <c r="Q15" i="12"/>
  <c r="Q11" i="12" s="1"/>
  <c r="V15" i="12"/>
  <c r="V11" i="12" s="1"/>
  <c r="G17" i="12"/>
  <c r="M17" i="12" s="1"/>
  <c r="I17" i="12"/>
  <c r="K17" i="12"/>
  <c r="O17" i="12"/>
  <c r="Q17" i="12"/>
  <c r="V17" i="12"/>
  <c r="G20" i="12"/>
  <c r="I20" i="12"/>
  <c r="K20" i="12"/>
  <c r="M20" i="12"/>
  <c r="O20" i="12"/>
  <c r="Q20" i="12"/>
  <c r="V20" i="12"/>
  <c r="G22" i="12"/>
  <c r="I22" i="12"/>
  <c r="K22" i="12"/>
  <c r="M22" i="12"/>
  <c r="O22" i="12"/>
  <c r="Q22" i="12"/>
  <c r="V22" i="12"/>
  <c r="G23" i="12"/>
  <c r="I23" i="12"/>
  <c r="K23" i="12"/>
  <c r="M23" i="12"/>
  <c r="O23" i="12"/>
  <c r="Q23" i="12"/>
  <c r="V23" i="12"/>
  <c r="G25" i="12"/>
  <c r="I25" i="12"/>
  <c r="K25" i="12"/>
  <c r="M25" i="12"/>
  <c r="O25" i="12"/>
  <c r="Q25" i="12"/>
  <c r="V25" i="12"/>
  <c r="I26" i="12"/>
  <c r="G27" i="12"/>
  <c r="I27" i="12"/>
  <c r="K27" i="12"/>
  <c r="K26" i="12" s="1"/>
  <c r="M27" i="12"/>
  <c r="O27" i="12"/>
  <c r="O26" i="12" s="1"/>
  <c r="Q27" i="12"/>
  <c r="Q26" i="12" s="1"/>
  <c r="V27" i="12"/>
  <c r="V26" i="12" s="1"/>
  <c r="G29" i="12"/>
  <c r="I29" i="12"/>
  <c r="K29" i="12"/>
  <c r="M29" i="12"/>
  <c r="O29" i="12"/>
  <c r="Q29" i="12"/>
  <c r="V29" i="12"/>
  <c r="G31" i="12"/>
  <c r="I31" i="12"/>
  <c r="K31" i="12"/>
  <c r="M31" i="12"/>
  <c r="O31" i="12"/>
  <c r="Q31" i="12"/>
  <c r="V31" i="12"/>
  <c r="G33" i="12"/>
  <c r="I33" i="12"/>
  <c r="K33" i="12"/>
  <c r="M33" i="12"/>
  <c r="O33" i="12"/>
  <c r="Q33" i="12"/>
  <c r="V33" i="12"/>
  <c r="G34" i="12"/>
  <c r="M34" i="12" s="1"/>
  <c r="I34" i="12"/>
  <c r="K34" i="12"/>
  <c r="O34" i="12"/>
  <c r="Q34" i="12"/>
  <c r="V34" i="12"/>
  <c r="G36" i="12"/>
  <c r="I36" i="12"/>
  <c r="K36" i="12"/>
  <c r="M36" i="12"/>
  <c r="O36" i="12"/>
  <c r="Q36" i="12"/>
  <c r="V36" i="12"/>
  <c r="G38" i="12"/>
  <c r="M38" i="12" s="1"/>
  <c r="I38" i="12"/>
  <c r="K38" i="12"/>
  <c r="O38" i="12"/>
  <c r="Q38" i="12"/>
  <c r="V38" i="12"/>
  <c r="G40" i="12"/>
  <c r="I40" i="12"/>
  <c r="K40" i="12"/>
  <c r="M40" i="12"/>
  <c r="O40" i="12"/>
  <c r="Q40" i="12"/>
  <c r="V40" i="12"/>
  <c r="G42" i="12"/>
  <c r="G41" i="12" s="1"/>
  <c r="I42" i="12"/>
  <c r="I41" i="12" s="1"/>
  <c r="K42" i="12"/>
  <c r="K41" i="12" s="1"/>
  <c r="M42" i="12"/>
  <c r="M41" i="12" s="1"/>
  <c r="O42" i="12"/>
  <c r="Q42" i="12"/>
  <c r="V42" i="12"/>
  <c r="G43" i="12"/>
  <c r="I43" i="12"/>
  <c r="K43" i="12"/>
  <c r="M43" i="12"/>
  <c r="O43" i="12"/>
  <c r="O41" i="12" s="1"/>
  <c r="Q43" i="12"/>
  <c r="Q41" i="12" s="1"/>
  <c r="V43" i="12"/>
  <c r="V41" i="12" s="1"/>
  <c r="G45" i="12"/>
  <c r="M45" i="12" s="1"/>
  <c r="I45" i="12"/>
  <c r="K45" i="12"/>
  <c r="O45" i="12"/>
  <c r="Q45" i="12"/>
  <c r="V45" i="12"/>
  <c r="G47" i="12"/>
  <c r="I47" i="12"/>
  <c r="K47" i="12"/>
  <c r="M47" i="12"/>
  <c r="O47" i="12"/>
  <c r="Q47" i="12"/>
  <c r="V47" i="12"/>
  <c r="G49" i="12"/>
  <c r="G48" i="12" s="1"/>
  <c r="I49" i="12"/>
  <c r="I48" i="12" s="1"/>
  <c r="K49" i="12"/>
  <c r="K48" i="12" s="1"/>
  <c r="M49" i="12"/>
  <c r="M48" i="12" s="1"/>
  <c r="O49" i="12"/>
  <c r="O48" i="12" s="1"/>
  <c r="Q49" i="12"/>
  <c r="V49" i="12"/>
  <c r="G50" i="12"/>
  <c r="I50" i="12"/>
  <c r="K50" i="12"/>
  <c r="M50" i="12"/>
  <c r="O50" i="12"/>
  <c r="Q50" i="12"/>
  <c r="Q48" i="12" s="1"/>
  <c r="V50" i="12"/>
  <c r="V48" i="12" s="1"/>
  <c r="G51" i="12"/>
  <c r="M51" i="12" s="1"/>
  <c r="I51" i="12"/>
  <c r="K51" i="12"/>
  <c r="O51" i="12"/>
  <c r="Q51" i="12"/>
  <c r="V51" i="12"/>
  <c r="G53" i="12"/>
  <c r="M53" i="12" s="1"/>
  <c r="M52" i="12" s="1"/>
  <c r="I53" i="12"/>
  <c r="K53" i="12"/>
  <c r="O53" i="12"/>
  <c r="Q53" i="12"/>
  <c r="V53" i="12"/>
  <c r="G54" i="12"/>
  <c r="I54" i="12"/>
  <c r="I52" i="12" s="1"/>
  <c r="K54" i="12"/>
  <c r="K52" i="12" s="1"/>
  <c r="M54" i="12"/>
  <c r="O54" i="12"/>
  <c r="O52" i="12" s="1"/>
  <c r="Q54" i="12"/>
  <c r="Q52" i="12" s="1"/>
  <c r="V54" i="12"/>
  <c r="G55" i="12"/>
  <c r="I55" i="12"/>
  <c r="K55" i="12"/>
  <c r="M55" i="12"/>
  <c r="O55" i="12"/>
  <c r="Q55" i="12"/>
  <c r="V55" i="12"/>
  <c r="G56" i="12"/>
  <c r="I56" i="12"/>
  <c r="K56" i="12"/>
  <c r="M56" i="12"/>
  <c r="O56" i="12"/>
  <c r="Q56" i="12"/>
  <c r="V56" i="12"/>
  <c r="G57" i="12"/>
  <c r="I57" i="12"/>
  <c r="K57" i="12"/>
  <c r="M57" i="12"/>
  <c r="O57" i="12"/>
  <c r="Q57" i="12"/>
  <c r="V57" i="12"/>
  <c r="G58" i="12"/>
  <c r="M58" i="12" s="1"/>
  <c r="I58" i="12"/>
  <c r="K58" i="12"/>
  <c r="O58" i="12"/>
  <c r="Q58" i="12"/>
  <c r="V58" i="12"/>
  <c r="G59" i="12"/>
  <c r="I59" i="12"/>
  <c r="K59" i="12"/>
  <c r="M59" i="12"/>
  <c r="O59" i="12"/>
  <c r="Q59" i="12"/>
  <c r="V59" i="12"/>
  <c r="V52" i="12" s="1"/>
  <c r="G60" i="12"/>
  <c r="I60" i="12"/>
  <c r="K60" i="12"/>
  <c r="M60" i="12"/>
  <c r="O60" i="12"/>
  <c r="Q60" i="12"/>
  <c r="V60" i="12"/>
  <c r="G61" i="12"/>
  <c r="I61" i="12"/>
  <c r="K61" i="12"/>
  <c r="M61" i="12"/>
  <c r="O61" i="12"/>
  <c r="Q61" i="12"/>
  <c r="V61" i="12"/>
  <c r="G63" i="12"/>
  <c r="M63" i="12" s="1"/>
  <c r="I63" i="12"/>
  <c r="I62" i="12" s="1"/>
  <c r="K63" i="12"/>
  <c r="K62" i="12" s="1"/>
  <c r="O63" i="12"/>
  <c r="Q63" i="12"/>
  <c r="V63" i="12"/>
  <c r="G64" i="12"/>
  <c r="I64" i="12"/>
  <c r="K64" i="12"/>
  <c r="M64" i="12"/>
  <c r="O64" i="12"/>
  <c r="O62" i="12" s="1"/>
  <c r="Q64" i="12"/>
  <c r="Q62" i="12" s="1"/>
  <c r="V64" i="12"/>
  <c r="V62" i="12" s="1"/>
  <c r="G65" i="12"/>
  <c r="M65" i="12" s="1"/>
  <c r="I65" i="12"/>
  <c r="K65" i="12"/>
  <c r="O65" i="12"/>
  <c r="Q65" i="12"/>
  <c r="V65" i="12"/>
  <c r="G66" i="12"/>
  <c r="I66" i="12"/>
  <c r="K66" i="12"/>
  <c r="M66" i="12"/>
  <c r="O66" i="12"/>
  <c r="Q66" i="12"/>
  <c r="G67" i="12"/>
  <c r="I67" i="12"/>
  <c r="K67" i="12"/>
  <c r="M67" i="12"/>
  <c r="O67" i="12"/>
  <c r="Q67" i="12"/>
  <c r="V67" i="12"/>
  <c r="V66" i="12" s="1"/>
  <c r="AE69" i="12"/>
  <c r="I19" i="1"/>
  <c r="I18" i="1"/>
  <c r="I17" i="1"/>
  <c r="I16" i="1"/>
  <c r="F42" i="1"/>
  <c r="G23" i="1" s="1"/>
  <c r="A23" i="1" s="1"/>
  <c r="G42" i="1"/>
  <c r="G28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I57" i="1" l="1"/>
  <c r="J51" i="1"/>
  <c r="J52" i="1"/>
  <c r="J56" i="1"/>
  <c r="J50" i="1"/>
  <c r="J55" i="1"/>
  <c r="J49" i="1"/>
  <c r="J54" i="1"/>
  <c r="J53" i="1"/>
  <c r="G25" i="1"/>
  <c r="A25" i="1" s="1"/>
  <c r="G24" i="1"/>
  <c r="A24" i="1"/>
  <c r="M11" i="12"/>
  <c r="M62" i="12"/>
  <c r="M26" i="12"/>
  <c r="G26" i="12"/>
  <c r="AF69" i="12"/>
  <c r="G52" i="12"/>
  <c r="G62" i="12"/>
  <c r="G11" i="12"/>
  <c r="I21" i="1"/>
  <c r="I39" i="1"/>
  <c r="I42" i="1" s="1"/>
  <c r="J57" i="1" l="1"/>
  <c r="G26" i="1"/>
  <c r="A27" i="1" s="1"/>
  <c r="A26" i="1"/>
  <c r="J39" i="1"/>
  <c r="J42" i="1" s="1"/>
  <c r="J41" i="1"/>
  <c r="J40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korbicka</author>
  </authors>
  <commentList>
    <comment ref="S6" authorId="0" shapeId="0" xr:uid="{0E9D6951-E4CE-4C5E-A6EF-C4FCC932E1A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CF1F4BD-A5D0-411B-BCDD-F08902D8FA1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<sst xmlns="http://schemas.openxmlformats.org/spreadsheetml/2006/main" count="499" uniqueCount="207">
  <si>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</si>
  <si>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</si>
  <si>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</si>
  <si>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</si>
  <si>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</si>
  <si>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</si>
  <si>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</si>
  <si>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</si>
  <si>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</si>
  <si>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</si>
  <si>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</si>
  <si>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</si>
  <si>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</si>
  <si>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</si>
  <si>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</si>
  <si>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</si>
  <si>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</si>
  <si>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</si>
  <si>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</si>
  <si>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</si>
  <si>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</si>
  <si>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</si>
  <si>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</si>
  <si>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</si>
  <si>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</si>
  <si>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</si>
  <si>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</si>
  <si>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</si>
  <si>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</si>
  <si>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</si>
  <si>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</si>
  <si>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</si>
  <si>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</si>
  <si>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</si>
  <si>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</si>
  <si>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</si>
  <si>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</si>
  <si>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</si>
  <si>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</si>
  <si>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</si>
  <si>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</si>
  <si>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</si>
  <si>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</si>
  <si>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252601</t>
  </si>
  <si>
    <t>Oprava střechy spojovacího krčku SŠTE Olomoucká, Brno</t>
  </si>
  <si>
    <t>01</t>
  </si>
  <si>
    <t>Spojovací krček</t>
  </si>
  <si>
    <t>Objekt:</t>
  </si>
  <si>
    <t>Rozpočet:</t>
  </si>
  <si>
    <t>2526</t>
  </si>
  <si>
    <t>Stavba</t>
  </si>
  <si>
    <t>Celkem za stavbu</t>
  </si>
  <si>
    <t>CZK</t>
  </si>
  <si>
    <t>Rekapitulace dílů</t>
  </si>
  <si>
    <t>Typ dílu</t>
  </si>
  <si>
    <t>712</t>
  </si>
  <si>
    <t>Povlakové krytiny</t>
  </si>
  <si>
    <t>762</t>
  </si>
  <si>
    <t>Konstrukce tesařské</t>
  </si>
  <si>
    <t>764</t>
  </si>
  <si>
    <t>Konstrukce klempířské</t>
  </si>
  <si>
    <t>765</t>
  </si>
  <si>
    <t>Krytiny tvrdé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</si>
  <si>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</si>
  <si>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</si>
  <si>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</si>
  <si>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</si>
  <si>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</si>
  <si>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</si>
  <si>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</si>
  <si>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</si>
  <si>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</si>
  <si>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</si>
  <si>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</si>
  <si>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</si>
  <si>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</si>
  <si>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</si>
  <si>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</si>
  <si>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</si>
  <si>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</si>
  <si>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</si>
  <si>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</si>
  <si>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</si>
  <si>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</si>
  <si>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</si>
  <si>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</si>
  <si>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</si>
  <si>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</si>
  <si>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</si>
  <si>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</si>
  <si>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</si>
  <si>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</si>
  <si>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</si>
  <si>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</si>
  <si>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</si>
  <si>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</si>
  <si>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</si>
  <si>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</si>
  <si>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712300831R00</t>
  </si>
  <si>
    <t>Odstranění povlakové krytiny střech do 10°, 1 vrstva</t>
  </si>
  <si>
    <t>m2</t>
  </si>
  <si>
    <t>RTS 25/ I</t>
  </si>
  <si>
    <t>Indiv</t>
  </si>
  <si>
    <t>Práce</t>
  </si>
  <si>
    <t>Běžná</t>
  </si>
  <si>
    <t>POL1_</t>
  </si>
  <si>
    <t>podkladní lepenka : 45*2,9</t>
  </si>
  <si>
    <t>VV</t>
  </si>
  <si>
    <t>762341210RT2</t>
  </si>
  <si>
    <t>Montáž bednění střech rovných, prkna hrubá na sraz včetně dodávky prken tloušťky 24 mm</t>
  </si>
  <si>
    <t>oprava stávajícího bednění - předpoklad 20 % plochy : 130,5*0,2</t>
  </si>
  <si>
    <t>45*3,3</t>
  </si>
  <si>
    <t>762341811R00</t>
  </si>
  <si>
    <t>Demontáž bednění střech rovných z prken hrubých</t>
  </si>
  <si>
    <t>předpoklad 20 % plochy : 130,5*0,2</t>
  </si>
  <si>
    <t>762395000R00</t>
  </si>
  <si>
    <t>Spojovací a ochranné prostředky pro střechy</t>
  </si>
  <si>
    <t>m3</t>
  </si>
  <si>
    <t>152*(0,05+0,2)/2*0,05</t>
  </si>
  <si>
    <t>174,6*0,024</t>
  </si>
  <si>
    <t>762911111R00</t>
  </si>
  <si>
    <t>Impregnace řeziva máčením Bochemit QB</t>
  </si>
  <si>
    <t>Odkaz na mn. položky pořadí 2 : 174,60000*2,2</t>
  </si>
  <si>
    <t>762-01 d+m</t>
  </si>
  <si>
    <t>Klínová kontralať 50-200/50 mm SM/JD impregnovaná</t>
  </si>
  <si>
    <t xml:space="preserve">m     </t>
  </si>
  <si>
    <t>Vlastní</t>
  </si>
  <si>
    <t>762-02 d+m</t>
  </si>
  <si>
    <t>Doplnění prostoru po nadřímsovém žlabu dřevěnou konstrukcí z prken impreg. tl. 24 mm</t>
  </si>
  <si>
    <t xml:space="preserve">m2    </t>
  </si>
  <si>
    <t>45*2*0,4</t>
  </si>
  <si>
    <t>998762102R00</t>
  </si>
  <si>
    <t>Přesun hmot pro tesařské konstrukce, výšky do 12 m</t>
  </si>
  <si>
    <t>t</t>
  </si>
  <si>
    <t>Přesun hmot</t>
  </si>
  <si>
    <t>POL7_</t>
  </si>
  <si>
    <t>764816420R00</t>
  </si>
  <si>
    <t>Okapnice z lakovaného Pz plechu, rš 200 mm</t>
  </si>
  <si>
    <t>m</t>
  </si>
  <si>
    <t>45*2</t>
  </si>
  <si>
    <t>764819212R00</t>
  </si>
  <si>
    <t>Odpadní trouby kruhové z lak.Pz plechu, D 100 mm</t>
  </si>
  <si>
    <t>napojení na stávající svody : 4*1</t>
  </si>
  <si>
    <t>764815212R00</t>
  </si>
  <si>
    <t>Žlab podokapní půlkruh.z lak.Pz plechu, rš 330 mm</t>
  </si>
  <si>
    <t>764815810R00</t>
  </si>
  <si>
    <t>Kotlík žlabový oválný z lak. Pz plechu, 330/100 mm</t>
  </si>
  <si>
    <t>kus</t>
  </si>
  <si>
    <t>764311822R00</t>
  </si>
  <si>
    <t>Demontáž krytiny, tabule 2 x 1 m, nad 25 m2, do 30°</t>
  </si>
  <si>
    <t>45*2,9</t>
  </si>
  <si>
    <t>764353850R00</t>
  </si>
  <si>
    <t>Demontáž žlabů nadříms. v lůžku, rš 600 mm, do 30°</t>
  </si>
  <si>
    <t>764811244RX0</t>
  </si>
  <si>
    <t>Krytina hladká z lak. Pz svitků š.1000 mm, do 30° vč. opracování hřebene</t>
  </si>
  <si>
    <t>998764102R00</t>
  </si>
  <si>
    <t>Přesun hmot pro klempířské konstr., výšky do 12 m</t>
  </si>
  <si>
    <t>765312485R00</t>
  </si>
  <si>
    <t>Pás ochranný větrací okapní 5000/100 mm, plast</t>
  </si>
  <si>
    <t>765799313RN4</t>
  </si>
  <si>
    <t>D+M fólie na bednění přibitím, přelepení spojů vč. dodávky DHV difúzně otevřená  na bednění pro nízké sklony</t>
  </si>
  <si>
    <t>765799313RN5</t>
  </si>
  <si>
    <t>D+M fólie na bednění přibitím, přelepení spojů vč. dodávky DHV difuzně uzavřené  na bednění pod falcované krytiny</t>
  </si>
  <si>
    <t>998765102R00</t>
  </si>
  <si>
    <t>Přesun hmot pro krytiny tvrdé, výšky do 12 m</t>
  </si>
  <si>
    <t>M21-01 dmtz</t>
  </si>
  <si>
    <t>Demontáž stávající hromosvodu soustavy na střeše spojovacího krčku</t>
  </si>
  <si>
    <t>kpl</t>
  </si>
  <si>
    <t>M21-02 d+m</t>
  </si>
  <si>
    <t>D+M vedení hromosvodu na střeše napojení na stávající svody</t>
  </si>
  <si>
    <t xml:space="preserve">M21-03 </t>
  </si>
  <si>
    <t>Revizní zpráva hromosvodu</t>
  </si>
  <si>
    <t>979951111R00</t>
  </si>
  <si>
    <t>Výkup kovů - železný šrot tl. do 4 mm</t>
  </si>
  <si>
    <t>979990107R00</t>
  </si>
  <si>
    <t>Poplatek za uložení suti - směs betonu, cihel, dřeva, skupina odpadu 170904</t>
  </si>
  <si>
    <t>979990121R00</t>
  </si>
  <si>
    <t>Poplatek za uložení suti - asfaltové pásy, skupina odpadu 170302</t>
  </si>
  <si>
    <t>979086112R00</t>
  </si>
  <si>
    <t>Nakládání nebo překládání suti a vybouraných hmot</t>
  </si>
  <si>
    <t>Přesun suti</t>
  </si>
  <si>
    <t>POL8_</t>
  </si>
  <si>
    <t>979011111R00</t>
  </si>
  <si>
    <t>Svislá doprava suti a vybour. hmot za 2.NP a 1.PP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</si>
  <si>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</si>
  <si>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</si>
  <si>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</si>
  <si>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</si>
  <si>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</si>
  <si>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</si>
  <si>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</si>
  <si>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</si>
  <si>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005121010R</t>
  </si>
  <si>
    <t>Vybudování zařízení staveniště</t>
  </si>
  <si>
    <t>Soubor</t>
  </si>
  <si>
    <t>VRN</t>
  </si>
  <si>
    <t>POL99_8</t>
  </si>
  <si>
    <t>005121020R</t>
  </si>
  <si>
    <t xml:space="preserve">Provoz zařízení staveniště </t>
  </si>
  <si>
    <t>005121030R</t>
  </si>
  <si>
    <t>Odstranění zařízení staveniště</t>
  </si>
  <si>
    <t>005211080R</t>
  </si>
  <si>
    <t xml:space="preserve">Bezpečnostní a hygienická opatření na staveništi 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</si>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</sst>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164" fontId="3" fillId="0" borderId="35" xfId="0" applyNumberFormat="1" applyFont="1" applyBorder="1" applyAlignment="1">
      <alignment vertical="center"/>
    </xf>
    <xf numFmtId="164" fontId="3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5" fillId="3" borderId="0" xfId="0" applyNumberFormat="1" applyFont="1" applyFill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0"/>
  <sheetViews>
    <sheetView showGridLines="0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24</v>
      </c>
      <c r="C2" s="113"/>
      <c r="D2" s="114" t="s">
        <v>49</v>
      </c>
      <c r="E2" s="115" t="s">
        <v>44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11">
        <v>1149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SUMIF(F49:F56,A16,I49:I56)+SUMIF(F49:F56,"PSU",I49:I56)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SUMIF(F49:F56,A17,I49:I56)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SUMIF(F49:F56,A18,I49:I56)</f>
        <v>0</v>
      </c>
      <c r="J18" s="85"/>
    </row>
    <row r="19" spans="1:10" ht="23.25" customHeight="1" x14ac:dyDescent="0.2">
      <c r="A19" s="196" t="s">
        <v>68</v>
      </c>
      <c r="B19" s="38" t="s">
        <v>29</v>
      </c>
      <c r="C19" s="62"/>
      <c r="D19" s="63"/>
      <c r="E19" s="83"/>
      <c r="F19" s="84"/>
      <c r="G19" s="83"/>
      <c r="H19" s="84"/>
      <c r="I19" s="83">
        <f>SUMIF(F49:F56,A19,I49:I56)</f>
        <v>0</v>
      </c>
      <c r="J19" s="85"/>
    </row>
    <row r="20" spans="1:10" ht="23.25" customHeight="1" x14ac:dyDescent="0.2">
      <c r="A20" s="196" t="s">
        <v>69</v>
      </c>
      <c r="B20" s="38" t="s">
        <v>30</v>
      </c>
      <c r="C20" s="62"/>
      <c r="D20" s="63"/>
      <c r="E20" s="83"/>
      <c r="F20" s="84"/>
      <c r="G20" s="83"/>
      <c r="H20" s="84"/>
      <c r="I20" s="83">
        <f>SUMIF(F49:F56,A20,I49:I56)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50</v>
      </c>
      <c r="C39" s="147"/>
      <c r="D39" s="147"/>
      <c r="E39" s="147"/>
      <c r="F39" s="148">
        <f>'01 252601 Pol'!AE69</f>
        <v>0</v>
      </c>
      <c r="G39" s="149">
        <f>'01 252601 Pol'!AF69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f>'01 252601 Pol'!AE69</f>
        <v>0</v>
      </c>
      <c r="G40" s="155">
        <f>'01 252601 Pol'!AF69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'01 252601 Pol'!AE69</f>
        <v>0</v>
      </c>
      <c r="G41" s="150">
        <f>'01 252601 Pol'!AF69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2">
      <c r="A42" s="136"/>
      <c r="B42" s="159" t="s">
        <v>51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5" t="s">
        <v>53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54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55</v>
      </c>
      <c r="C49" s="184" t="s">
        <v>56</v>
      </c>
      <c r="D49" s="185"/>
      <c r="E49" s="185"/>
      <c r="F49" s="192" t="s">
        <v>27</v>
      </c>
      <c r="G49" s="193"/>
      <c r="H49" s="193"/>
      <c r="I49" s="193">
        <f>'01 252601 Pol'!G8</f>
        <v>0</v>
      </c>
      <c r="J49" s="189" t="str">
        <f>IF(I57=0,"",I49/I57*100)</f>
        <v/>
      </c>
    </row>
    <row r="50" spans="1:10" ht="36.75" customHeight="1" x14ac:dyDescent="0.2">
      <c r="A50" s="178"/>
      <c r="B50" s="183" t="s">
        <v>57</v>
      </c>
      <c r="C50" s="184" t="s">
        <v>58</v>
      </c>
      <c r="D50" s="185"/>
      <c r="E50" s="185"/>
      <c r="F50" s="192" t="s">
        <v>27</v>
      </c>
      <c r="G50" s="193"/>
      <c r="H50" s="193"/>
      <c r="I50" s="193">
        <f>'01 252601 Pol'!G11</f>
        <v>0</v>
      </c>
      <c r="J50" s="189" t="str">
        <f>IF(I57=0,"",I50/I57*100)</f>
        <v/>
      </c>
    </row>
    <row r="51" spans="1:10" ht="36.75" customHeight="1" x14ac:dyDescent="0.2">
      <c r="A51" s="178"/>
      <c r="B51" s="183" t="s">
        <v>59</v>
      </c>
      <c r="C51" s="184" t="s">
        <v>60</v>
      </c>
      <c r="D51" s="185"/>
      <c r="E51" s="185"/>
      <c r="F51" s="192" t="s">
        <v>27</v>
      </c>
      <c r="G51" s="193"/>
      <c r="H51" s="193"/>
      <c r="I51" s="193">
        <f>'01 252601 Pol'!G26</f>
        <v>0</v>
      </c>
      <c r="J51" s="189" t="str">
        <f>IF(I57=0,"",I51/I57*100)</f>
        <v/>
      </c>
    </row>
    <row r="52" spans="1:10" ht="36.75" customHeight="1" x14ac:dyDescent="0.2">
      <c r="A52" s="178"/>
      <c r="B52" s="183" t="s">
        <v>61</v>
      </c>
      <c r="C52" s="184" t="s">
        <v>62</v>
      </c>
      <c r="D52" s="185"/>
      <c r="E52" s="185"/>
      <c r="F52" s="192" t="s">
        <v>27</v>
      </c>
      <c r="G52" s="193"/>
      <c r="H52" s="193"/>
      <c r="I52" s="193">
        <f>'01 252601 Pol'!G41</f>
        <v>0</v>
      </c>
      <c r="J52" s="189" t="str">
        <f>IF(I57=0,"",I52/I57*100)</f>
        <v/>
      </c>
    </row>
    <row r="53" spans="1:10" ht="36.75" customHeight="1" x14ac:dyDescent="0.2">
      <c r="A53" s="178"/>
      <c r="B53" s="183" t="s">
        <v>63</v>
      </c>
      <c r="C53" s="184" t="s">
        <v>64</v>
      </c>
      <c r="D53" s="185"/>
      <c r="E53" s="185"/>
      <c r="F53" s="192" t="s">
        <v>28</v>
      </c>
      <c r="G53" s="193"/>
      <c r="H53" s="193"/>
      <c r="I53" s="193">
        <f>'01 252601 Pol'!G48</f>
        <v>0</v>
      </c>
      <c r="J53" s="189" t="str">
        <f>IF(I57=0,"",I53/I57*100)</f>
        <v/>
      </c>
    </row>
    <row r="54" spans="1:10" ht="36.75" customHeight="1" x14ac:dyDescent="0.2">
      <c r="A54" s="178"/>
      <c r="B54" s="183" t="s">
        <v>65</v>
      </c>
      <c r="C54" s="184" t="s">
        <v>66</v>
      </c>
      <c r="D54" s="185"/>
      <c r="E54" s="185"/>
      <c r="F54" s="192" t="s">
        <v>67</v>
      </c>
      <c r="G54" s="193"/>
      <c r="H54" s="193"/>
      <c r="I54" s="193">
        <f>'01 252601 Pol'!G52</f>
        <v>0</v>
      </c>
      <c r="J54" s="189" t="str">
        <f>IF(I57=0,"",I54/I57*100)</f>
        <v/>
      </c>
    </row>
    <row r="55" spans="1:10" ht="36.75" customHeight="1" x14ac:dyDescent="0.2">
      <c r="A55" s="178"/>
      <c r="B55" s="183" t="s">
        <v>68</v>
      </c>
      <c r="C55" s="184" t="s">
        <v>29</v>
      </c>
      <c r="D55" s="185"/>
      <c r="E55" s="185"/>
      <c r="F55" s="192" t="s">
        <v>68</v>
      </c>
      <c r="G55" s="193"/>
      <c r="H55" s="193"/>
      <c r="I55" s="193">
        <f>'01 252601 Pol'!G62</f>
        <v>0</v>
      </c>
      <c r="J55" s="189" t="str">
        <f>IF(I57=0,"",I55/I57*100)</f>
        <v/>
      </c>
    </row>
    <row r="56" spans="1:10" ht="36.75" customHeight="1" x14ac:dyDescent="0.2">
      <c r="A56" s="178"/>
      <c r="B56" s="183" t="s">
        <v>69</v>
      </c>
      <c r="C56" s="184" t="s">
        <v>30</v>
      </c>
      <c r="D56" s="185"/>
      <c r="E56" s="185"/>
      <c r="F56" s="192" t="s">
        <v>69</v>
      </c>
      <c r="G56" s="193"/>
      <c r="H56" s="193"/>
      <c r="I56" s="193">
        <f>'01 252601 Pol'!G66</f>
        <v>0</v>
      </c>
      <c r="J56" s="189" t="str">
        <f>IF(I57=0,"",I56/I57*100)</f>
        <v/>
      </c>
    </row>
    <row r="57" spans="1:10" ht="25.5" customHeight="1" x14ac:dyDescent="0.2">
      <c r="A57" s="179"/>
      <c r="B57" s="186" t="s">
        <v>1</v>
      </c>
      <c r="C57" s="187"/>
      <c r="D57" s="188"/>
      <c r="E57" s="188"/>
      <c r="F57" s="194"/>
      <c r="G57" s="195"/>
      <c r="H57" s="195"/>
      <c r="I57" s="195">
        <f>SUM(I49:I56)</f>
        <v>0</v>
      </c>
      <c r="J57" s="190">
        <f>SUM(J49:J56)</f>
        <v>0</v>
      </c>
    </row>
    <row r="58" spans="1:10" x14ac:dyDescent="0.2">
      <c r="F58" s="135"/>
      <c r="G58" s="135"/>
      <c r="H58" s="135"/>
      <c r="I58" s="135"/>
      <c r="J58" s="191"/>
    </row>
    <row r="59" spans="1:10" x14ac:dyDescent="0.2">
      <c r="F59" s="135"/>
      <c r="G59" s="135"/>
      <c r="H59" s="135"/>
      <c r="I59" s="135"/>
      <c r="J59" s="191"/>
    </row>
    <row r="60" spans="1:10" x14ac:dyDescent="0.2">
      <c r="F60" s="135"/>
      <c r="G60" s="135"/>
      <c r="H60" s="135"/>
      <c r="I60" s="135"/>
      <c r="J60" s="1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C55:E55"/>
    <mergeCell ref="C56:E56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EBD01-3CFF-4CE6-982D-82E912E41F7B}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70</v>
      </c>
    </row>
    <row r="2" spans="1:60" ht="24.95" customHeight="1" x14ac:dyDescent="0.2">
      <c r="A2" s="198" t="s">
        <v>8</v>
      </c>
      <c r="B2" s="49" t="s">
        <v>49</v>
      </c>
      <c r="C2" s="201" t="s">
        <v>44</v>
      </c>
      <c r="D2" s="199"/>
      <c r="E2" s="199"/>
      <c r="F2" s="199"/>
      <c r="G2" s="200"/>
      <c r="AG2" t="s">
        <v>71</v>
      </c>
    </row>
    <row r="3" spans="1:60" ht="24.95" customHeight="1" x14ac:dyDescent="0.2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71</v>
      </c>
      <c r="AG3" t="s">
        <v>72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73</v>
      </c>
    </row>
    <row r="5" spans="1:60" x14ac:dyDescent="0.2">
      <c r="D5" s="10"/>
    </row>
    <row r="6" spans="1:60" ht="38.25" x14ac:dyDescent="0.2">
      <c r="A6" s="208" t="s">
        <v>74</v>
      </c>
      <c r="B6" s="210" t="s">
        <v>75</v>
      </c>
      <c r="C6" s="210" t="s">
        <v>76</v>
      </c>
      <c r="D6" s="209" t="s">
        <v>77</v>
      </c>
      <c r="E6" s="208" t="s">
        <v>78</v>
      </c>
      <c r="F6" s="207" t="s">
        <v>79</v>
      </c>
      <c r="G6" s="208" t="s">
        <v>31</v>
      </c>
      <c r="H6" s="211" t="s">
        <v>32</v>
      </c>
      <c r="I6" s="211" t="s">
        <v>80</v>
      </c>
      <c r="J6" s="211" t="s">
        <v>33</v>
      </c>
      <c r="K6" s="211" t="s">
        <v>81</v>
      </c>
      <c r="L6" s="211" t="s">
        <v>82</v>
      </c>
      <c r="M6" s="211" t="s">
        <v>83</v>
      </c>
      <c r="N6" s="211" t="s">
        <v>84</v>
      </c>
      <c r="O6" s="211" t="s">
        <v>85</v>
      </c>
      <c r="P6" s="211" t="s">
        <v>86</v>
      </c>
      <c r="Q6" s="211" t="s">
        <v>87</v>
      </c>
      <c r="R6" s="211" t="s">
        <v>88</v>
      </c>
      <c r="S6" s="211" t="s">
        <v>89</v>
      </c>
      <c r="T6" s="211" t="s">
        <v>90</v>
      </c>
      <c r="U6" s="211" t="s">
        <v>91</v>
      </c>
      <c r="V6" s="211" t="s">
        <v>92</v>
      </c>
      <c r="W6" s="211" t="s">
        <v>93</v>
      </c>
      <c r="X6" s="211" t="s">
        <v>94</v>
      </c>
      <c r="Y6" s="211" t="s">
        <v>95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8" t="s">
        <v>96</v>
      </c>
      <c r="B8" s="239" t="s">
        <v>55</v>
      </c>
      <c r="C8" s="257" t="s">
        <v>56</v>
      </c>
      <c r="D8" s="240"/>
      <c r="E8" s="241"/>
      <c r="F8" s="242"/>
      <c r="G8" s="243">
        <f>SUMIF(AG9:AG10,"&lt;&gt;NOR",G9:G10)</f>
        <v>0</v>
      </c>
      <c r="H8" s="237"/>
      <c r="I8" s="237">
        <f>SUM(I9:I10)</f>
        <v>0</v>
      </c>
      <c r="J8" s="237"/>
      <c r="K8" s="237">
        <f>SUM(K9:K10)</f>
        <v>0</v>
      </c>
      <c r="L8" s="237"/>
      <c r="M8" s="237">
        <f>SUM(M9:M10)</f>
        <v>0</v>
      </c>
      <c r="N8" s="236"/>
      <c r="O8" s="236">
        <f>SUM(O9:O10)</f>
        <v>0</v>
      </c>
      <c r="P8" s="236"/>
      <c r="Q8" s="236">
        <f>SUM(Q9:Q10)</f>
        <v>0.78</v>
      </c>
      <c r="R8" s="237"/>
      <c r="S8" s="237"/>
      <c r="T8" s="237"/>
      <c r="U8" s="237"/>
      <c r="V8" s="237">
        <f>SUM(V9:V10)</f>
        <v>6.79</v>
      </c>
      <c r="W8" s="237"/>
      <c r="X8" s="237"/>
      <c r="Y8" s="237"/>
      <c r="AG8" t="s">
        <v>97</v>
      </c>
    </row>
    <row r="9" spans="1:60" outlineLevel="1" x14ac:dyDescent="0.2">
      <c r="A9" s="245">
        <v>1</v>
      </c>
      <c r="B9" s="246" t="s">
        <v>98</v>
      </c>
      <c r="C9" s="258" t="s">
        <v>99</v>
      </c>
      <c r="D9" s="247" t="s">
        <v>100</v>
      </c>
      <c r="E9" s="248">
        <v>130.5</v>
      </c>
      <c r="F9" s="249"/>
      <c r="G9" s="250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6.0000000000000001E-3</v>
      </c>
      <c r="Q9" s="231">
        <f>ROUND(E9*P9,2)</f>
        <v>0.78</v>
      </c>
      <c r="R9" s="232"/>
      <c r="S9" s="232" t="s">
        <v>101</v>
      </c>
      <c r="T9" s="232" t="s">
        <v>102</v>
      </c>
      <c r="U9" s="232">
        <v>5.1999999999999998E-2</v>
      </c>
      <c r="V9" s="232">
        <f>ROUND(E9*U9,2)</f>
        <v>6.79</v>
      </c>
      <c r="W9" s="232"/>
      <c r="X9" s="232" t="s">
        <v>103</v>
      </c>
      <c r="Y9" s="232" t="s">
        <v>104</v>
      </c>
      <c r="Z9" s="212"/>
      <c r="AA9" s="212"/>
      <c r="AB9" s="212"/>
      <c r="AC9" s="212"/>
      <c r="AD9" s="212"/>
      <c r="AE9" s="212"/>
      <c r="AF9" s="212"/>
      <c r="AG9" s="212" t="s">
        <v>105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59" t="s">
        <v>106</v>
      </c>
      <c r="D10" s="234"/>
      <c r="E10" s="235">
        <v>130.5</v>
      </c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38" t="s">
        <v>96</v>
      </c>
      <c r="B11" s="239" t="s">
        <v>57</v>
      </c>
      <c r="C11" s="257" t="s">
        <v>58</v>
      </c>
      <c r="D11" s="240"/>
      <c r="E11" s="241"/>
      <c r="F11" s="242"/>
      <c r="G11" s="243">
        <f>SUMIF(AG12:AG25,"&lt;&gt;NOR",G12:G25)</f>
        <v>0</v>
      </c>
      <c r="H11" s="237"/>
      <c r="I11" s="237">
        <f>SUM(I12:I25)</f>
        <v>0</v>
      </c>
      <c r="J11" s="237"/>
      <c r="K11" s="237">
        <f>SUM(K12:K25)</f>
        <v>0</v>
      </c>
      <c r="L11" s="237"/>
      <c r="M11" s="237">
        <f>SUM(M12:M25)</f>
        <v>0</v>
      </c>
      <c r="N11" s="236"/>
      <c r="O11" s="236">
        <f>SUM(O12:O25)</f>
        <v>2.68</v>
      </c>
      <c r="P11" s="236"/>
      <c r="Q11" s="236">
        <f>SUM(Q12:Q25)</f>
        <v>0.39</v>
      </c>
      <c r="R11" s="237"/>
      <c r="S11" s="237"/>
      <c r="T11" s="237"/>
      <c r="U11" s="237"/>
      <c r="V11" s="237">
        <f>SUM(V12:V25)</f>
        <v>54.18</v>
      </c>
      <c r="W11" s="237"/>
      <c r="X11" s="237"/>
      <c r="Y11" s="237"/>
      <c r="AG11" t="s">
        <v>97</v>
      </c>
    </row>
    <row r="12" spans="1:60" ht="22.5" outlineLevel="1" x14ac:dyDescent="0.2">
      <c r="A12" s="245">
        <v>2</v>
      </c>
      <c r="B12" s="246" t="s">
        <v>108</v>
      </c>
      <c r="C12" s="258" t="s">
        <v>109</v>
      </c>
      <c r="D12" s="247" t="s">
        <v>100</v>
      </c>
      <c r="E12" s="248">
        <v>174.6</v>
      </c>
      <c r="F12" s="249"/>
      <c r="G12" s="250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1">
        <v>1.452E-2</v>
      </c>
      <c r="O12" s="231">
        <f>ROUND(E12*N12,2)</f>
        <v>2.54</v>
      </c>
      <c r="P12" s="231">
        <v>0</v>
      </c>
      <c r="Q12" s="231">
        <f>ROUND(E12*P12,2)</f>
        <v>0</v>
      </c>
      <c r="R12" s="232"/>
      <c r="S12" s="232" t="s">
        <v>101</v>
      </c>
      <c r="T12" s="232" t="s">
        <v>102</v>
      </c>
      <c r="U12" s="232">
        <v>0.27</v>
      </c>
      <c r="V12" s="232">
        <f>ROUND(E12*U12,2)</f>
        <v>47.14</v>
      </c>
      <c r="W12" s="232"/>
      <c r="X12" s="232" t="s">
        <v>103</v>
      </c>
      <c r="Y12" s="232" t="s">
        <v>104</v>
      </c>
      <c r="Z12" s="212"/>
      <c r="AA12" s="212"/>
      <c r="AB12" s="212"/>
      <c r="AC12" s="212"/>
      <c r="AD12" s="212"/>
      <c r="AE12" s="212"/>
      <c r="AF12" s="212"/>
      <c r="AG12" s="212" t="s">
        <v>105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2" x14ac:dyDescent="0.2">
      <c r="A13" s="229"/>
      <c r="B13" s="230"/>
      <c r="C13" s="259" t="s">
        <v>110</v>
      </c>
      <c r="D13" s="234"/>
      <c r="E13" s="235">
        <v>26.1</v>
      </c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107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29"/>
      <c r="B14" s="230"/>
      <c r="C14" s="259" t="s">
        <v>111</v>
      </c>
      <c r="D14" s="234"/>
      <c r="E14" s="235">
        <v>148.5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5">
        <v>3</v>
      </c>
      <c r="B15" s="246" t="s">
        <v>112</v>
      </c>
      <c r="C15" s="258" t="s">
        <v>113</v>
      </c>
      <c r="D15" s="247" t="s">
        <v>100</v>
      </c>
      <c r="E15" s="248">
        <v>26.1</v>
      </c>
      <c r="F15" s="249"/>
      <c r="G15" s="250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1">
        <v>0</v>
      </c>
      <c r="O15" s="231">
        <f>ROUND(E15*N15,2)</f>
        <v>0</v>
      </c>
      <c r="P15" s="231">
        <v>1.4999999999999999E-2</v>
      </c>
      <c r="Q15" s="231">
        <f>ROUND(E15*P15,2)</f>
        <v>0.39</v>
      </c>
      <c r="R15" s="232"/>
      <c r="S15" s="232" t="s">
        <v>101</v>
      </c>
      <c r="T15" s="232" t="s">
        <v>102</v>
      </c>
      <c r="U15" s="232">
        <v>0.09</v>
      </c>
      <c r="V15" s="232">
        <f>ROUND(E15*U15,2)</f>
        <v>2.35</v>
      </c>
      <c r="W15" s="232"/>
      <c r="X15" s="232" t="s">
        <v>103</v>
      </c>
      <c r="Y15" s="232" t="s">
        <v>104</v>
      </c>
      <c r="Z15" s="212"/>
      <c r="AA15" s="212"/>
      <c r="AB15" s="212"/>
      <c r="AC15" s="212"/>
      <c r="AD15" s="212"/>
      <c r="AE15" s="212"/>
      <c r="AF15" s="212"/>
      <c r="AG15" s="212" t="s">
        <v>105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59" t="s">
        <v>114</v>
      </c>
      <c r="D16" s="234"/>
      <c r="E16" s="235">
        <v>26.1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107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5">
        <v>4</v>
      </c>
      <c r="B17" s="246" t="s">
        <v>115</v>
      </c>
      <c r="C17" s="258" t="s">
        <v>116</v>
      </c>
      <c r="D17" s="247" t="s">
        <v>117</v>
      </c>
      <c r="E17" s="248">
        <v>5.1403999999999996</v>
      </c>
      <c r="F17" s="249"/>
      <c r="G17" s="250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1">
        <v>2.2970000000000001E-2</v>
      </c>
      <c r="O17" s="231">
        <f>ROUND(E17*N17,2)</f>
        <v>0.12</v>
      </c>
      <c r="P17" s="231">
        <v>0</v>
      </c>
      <c r="Q17" s="231">
        <f>ROUND(E17*P17,2)</f>
        <v>0</v>
      </c>
      <c r="R17" s="232"/>
      <c r="S17" s="232" t="s">
        <v>101</v>
      </c>
      <c r="T17" s="232" t="s">
        <v>101</v>
      </c>
      <c r="U17" s="232">
        <v>0</v>
      </c>
      <c r="V17" s="232">
        <f>ROUND(E17*U17,2)</f>
        <v>0</v>
      </c>
      <c r="W17" s="232"/>
      <c r="X17" s="232" t="s">
        <v>103</v>
      </c>
      <c r="Y17" s="232" t="s">
        <v>104</v>
      </c>
      <c r="Z17" s="212"/>
      <c r="AA17" s="212"/>
      <c r="AB17" s="212"/>
      <c r="AC17" s="212"/>
      <c r="AD17" s="212"/>
      <c r="AE17" s="212"/>
      <c r="AF17" s="212"/>
      <c r="AG17" s="212" t="s">
        <v>105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59" t="s">
        <v>118</v>
      </c>
      <c r="D18" s="234"/>
      <c r="E18" s="235">
        <v>0.95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107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29"/>
      <c r="B19" s="230"/>
      <c r="C19" s="259" t="s">
        <v>119</v>
      </c>
      <c r="D19" s="234"/>
      <c r="E19" s="235">
        <v>4.1904000000000003</v>
      </c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107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45">
        <v>5</v>
      </c>
      <c r="B20" s="246" t="s">
        <v>120</v>
      </c>
      <c r="C20" s="258" t="s">
        <v>121</v>
      </c>
      <c r="D20" s="247" t="s">
        <v>100</v>
      </c>
      <c r="E20" s="248">
        <v>384.12</v>
      </c>
      <c r="F20" s="249"/>
      <c r="G20" s="250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1">
        <v>6.0000000000000002E-5</v>
      </c>
      <c r="O20" s="231">
        <f>ROUND(E20*N20,2)</f>
        <v>0.02</v>
      </c>
      <c r="P20" s="231">
        <v>0</v>
      </c>
      <c r="Q20" s="231">
        <f>ROUND(E20*P20,2)</f>
        <v>0</v>
      </c>
      <c r="R20" s="232"/>
      <c r="S20" s="232" t="s">
        <v>101</v>
      </c>
      <c r="T20" s="232" t="s">
        <v>101</v>
      </c>
      <c r="U20" s="232">
        <v>0</v>
      </c>
      <c r="V20" s="232">
        <f>ROUND(E20*U20,2)</f>
        <v>0</v>
      </c>
      <c r="W20" s="232"/>
      <c r="X20" s="232" t="s">
        <v>103</v>
      </c>
      <c r="Y20" s="232" t="s">
        <v>104</v>
      </c>
      <c r="Z20" s="212"/>
      <c r="AA20" s="212"/>
      <c r="AB20" s="212"/>
      <c r="AC20" s="212"/>
      <c r="AD20" s="212"/>
      <c r="AE20" s="212"/>
      <c r="AF20" s="212"/>
      <c r="AG20" s="212" t="s">
        <v>105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29"/>
      <c r="B21" s="230"/>
      <c r="C21" s="259" t="s">
        <v>122</v>
      </c>
      <c r="D21" s="234"/>
      <c r="E21" s="235">
        <v>384.12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107</v>
      </c>
      <c r="AH21" s="212">
        <v>5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51">
        <v>6</v>
      </c>
      <c r="B22" s="252" t="s">
        <v>123</v>
      </c>
      <c r="C22" s="260" t="s">
        <v>124</v>
      </c>
      <c r="D22" s="253" t="s">
        <v>125</v>
      </c>
      <c r="E22" s="254">
        <v>152</v>
      </c>
      <c r="F22" s="255"/>
      <c r="G22" s="256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1">
        <v>0</v>
      </c>
      <c r="O22" s="231">
        <f>ROUND(E22*N22,2)</f>
        <v>0</v>
      </c>
      <c r="P22" s="231">
        <v>0</v>
      </c>
      <c r="Q22" s="231">
        <f>ROUND(E22*P22,2)</f>
        <v>0</v>
      </c>
      <c r="R22" s="232"/>
      <c r="S22" s="232" t="s">
        <v>126</v>
      </c>
      <c r="T22" s="232" t="s">
        <v>102</v>
      </c>
      <c r="U22" s="232">
        <v>0</v>
      </c>
      <c r="V22" s="232">
        <f>ROUND(E22*U22,2)</f>
        <v>0</v>
      </c>
      <c r="W22" s="232"/>
      <c r="X22" s="232" t="s">
        <v>103</v>
      </c>
      <c r="Y22" s="232" t="s">
        <v>104</v>
      </c>
      <c r="Z22" s="212"/>
      <c r="AA22" s="212"/>
      <c r="AB22" s="212"/>
      <c r="AC22" s="212"/>
      <c r="AD22" s="212"/>
      <c r="AE22" s="212"/>
      <c r="AF22" s="212"/>
      <c r="AG22" s="212" t="s">
        <v>105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45">
        <v>7</v>
      </c>
      <c r="B23" s="246" t="s">
        <v>127</v>
      </c>
      <c r="C23" s="258" t="s">
        <v>128</v>
      </c>
      <c r="D23" s="247" t="s">
        <v>129</v>
      </c>
      <c r="E23" s="248">
        <v>36</v>
      </c>
      <c r="F23" s="249"/>
      <c r="G23" s="250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1">
        <v>0</v>
      </c>
      <c r="O23" s="231">
        <f>ROUND(E23*N23,2)</f>
        <v>0</v>
      </c>
      <c r="P23" s="231">
        <v>0</v>
      </c>
      <c r="Q23" s="231">
        <f>ROUND(E23*P23,2)</f>
        <v>0</v>
      </c>
      <c r="R23" s="232"/>
      <c r="S23" s="232" t="s">
        <v>126</v>
      </c>
      <c r="T23" s="232" t="s">
        <v>102</v>
      </c>
      <c r="U23" s="232">
        <v>0</v>
      </c>
      <c r="V23" s="232">
        <f>ROUND(E23*U23,2)</f>
        <v>0</v>
      </c>
      <c r="W23" s="232"/>
      <c r="X23" s="232" t="s">
        <v>103</v>
      </c>
      <c r="Y23" s="232" t="s">
        <v>104</v>
      </c>
      <c r="Z23" s="212"/>
      <c r="AA23" s="212"/>
      <c r="AB23" s="212"/>
      <c r="AC23" s="212"/>
      <c r="AD23" s="212"/>
      <c r="AE23" s="212"/>
      <c r="AF23" s="212"/>
      <c r="AG23" s="212" t="s">
        <v>105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29"/>
      <c r="B24" s="230"/>
      <c r="C24" s="259" t="s">
        <v>130</v>
      </c>
      <c r="D24" s="234"/>
      <c r="E24" s="235">
        <v>36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107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51">
        <v>8</v>
      </c>
      <c r="B25" s="252" t="s">
        <v>131</v>
      </c>
      <c r="C25" s="260" t="s">
        <v>132</v>
      </c>
      <c r="D25" s="253" t="s">
        <v>133</v>
      </c>
      <c r="E25" s="254">
        <v>2.67631</v>
      </c>
      <c r="F25" s="255"/>
      <c r="G25" s="256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1">
        <v>0</v>
      </c>
      <c r="O25" s="231">
        <f>ROUND(E25*N25,2)</f>
        <v>0</v>
      </c>
      <c r="P25" s="231">
        <v>0</v>
      </c>
      <c r="Q25" s="231">
        <f>ROUND(E25*P25,2)</f>
        <v>0</v>
      </c>
      <c r="R25" s="232"/>
      <c r="S25" s="232" t="s">
        <v>101</v>
      </c>
      <c r="T25" s="232" t="s">
        <v>101</v>
      </c>
      <c r="U25" s="232">
        <v>1.7509999999999999</v>
      </c>
      <c r="V25" s="232">
        <f>ROUND(E25*U25,2)</f>
        <v>4.6900000000000004</v>
      </c>
      <c r="W25" s="232"/>
      <c r="X25" s="232" t="s">
        <v>134</v>
      </c>
      <c r="Y25" s="232" t="s">
        <v>104</v>
      </c>
      <c r="Z25" s="212"/>
      <c r="AA25" s="212"/>
      <c r="AB25" s="212"/>
      <c r="AC25" s="212"/>
      <c r="AD25" s="212"/>
      <c r="AE25" s="212"/>
      <c r="AF25" s="212"/>
      <c r="AG25" s="212" t="s">
        <v>135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38" t="s">
        <v>96</v>
      </c>
      <c r="B26" s="239" t="s">
        <v>59</v>
      </c>
      <c r="C26" s="257" t="s">
        <v>60</v>
      </c>
      <c r="D26" s="240"/>
      <c r="E26" s="241"/>
      <c r="F26" s="242"/>
      <c r="G26" s="243">
        <f>SUMIF(AG27:AG40,"&lt;&gt;NOR",G27:G40)</f>
        <v>0</v>
      </c>
      <c r="H26" s="237"/>
      <c r="I26" s="237">
        <f>SUM(I27:I40)</f>
        <v>0</v>
      </c>
      <c r="J26" s="237"/>
      <c r="K26" s="237">
        <f>SUM(K27:K40)</f>
        <v>0</v>
      </c>
      <c r="L26" s="237"/>
      <c r="M26" s="237">
        <f>SUM(M27:M40)</f>
        <v>0</v>
      </c>
      <c r="N26" s="236"/>
      <c r="O26" s="236">
        <f>SUM(O27:O40)</f>
        <v>1.1400000000000001</v>
      </c>
      <c r="P26" s="236"/>
      <c r="Q26" s="236">
        <f>SUM(Q27:Q40)</f>
        <v>1.4</v>
      </c>
      <c r="R26" s="237"/>
      <c r="S26" s="237"/>
      <c r="T26" s="237"/>
      <c r="U26" s="237"/>
      <c r="V26" s="237">
        <f>SUM(V27:V40)</f>
        <v>255.24999999999997</v>
      </c>
      <c r="W26" s="237"/>
      <c r="X26" s="237"/>
      <c r="Y26" s="237"/>
      <c r="AG26" t="s">
        <v>97</v>
      </c>
    </row>
    <row r="27" spans="1:60" outlineLevel="1" x14ac:dyDescent="0.2">
      <c r="A27" s="245">
        <v>9</v>
      </c>
      <c r="B27" s="246" t="s">
        <v>136</v>
      </c>
      <c r="C27" s="258" t="s">
        <v>137</v>
      </c>
      <c r="D27" s="247" t="s">
        <v>138</v>
      </c>
      <c r="E27" s="248">
        <v>90</v>
      </c>
      <c r="F27" s="249"/>
      <c r="G27" s="250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1">
        <v>1.1900000000000001E-3</v>
      </c>
      <c r="O27" s="231">
        <f>ROUND(E27*N27,2)</f>
        <v>0.11</v>
      </c>
      <c r="P27" s="231">
        <v>0</v>
      </c>
      <c r="Q27" s="231">
        <f>ROUND(E27*P27,2)</f>
        <v>0</v>
      </c>
      <c r="R27" s="232"/>
      <c r="S27" s="232" t="s">
        <v>101</v>
      </c>
      <c r="T27" s="232" t="s">
        <v>102</v>
      </c>
      <c r="U27" s="232">
        <v>0.28000000000000003</v>
      </c>
      <c r="V27" s="232">
        <f>ROUND(E27*U27,2)</f>
        <v>25.2</v>
      </c>
      <c r="W27" s="232"/>
      <c r="X27" s="232" t="s">
        <v>103</v>
      </c>
      <c r="Y27" s="232" t="s">
        <v>104</v>
      </c>
      <c r="Z27" s="212"/>
      <c r="AA27" s="212"/>
      <c r="AB27" s="212"/>
      <c r="AC27" s="212"/>
      <c r="AD27" s="212"/>
      <c r="AE27" s="212"/>
      <c r="AF27" s="212"/>
      <c r="AG27" s="212" t="s">
        <v>105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59" t="s">
        <v>139</v>
      </c>
      <c r="D28" s="234"/>
      <c r="E28" s="235">
        <v>90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107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45">
        <v>10</v>
      </c>
      <c r="B29" s="246" t="s">
        <v>140</v>
      </c>
      <c r="C29" s="258" t="s">
        <v>141</v>
      </c>
      <c r="D29" s="247" t="s">
        <v>138</v>
      </c>
      <c r="E29" s="248">
        <v>4</v>
      </c>
      <c r="F29" s="249"/>
      <c r="G29" s="250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1">
        <v>3.1700000000000001E-3</v>
      </c>
      <c r="O29" s="231">
        <f>ROUND(E29*N29,2)</f>
        <v>0.01</v>
      </c>
      <c r="P29" s="231">
        <v>0</v>
      </c>
      <c r="Q29" s="231">
        <f>ROUND(E29*P29,2)</f>
        <v>0</v>
      </c>
      <c r="R29" s="232"/>
      <c r="S29" s="232" t="s">
        <v>101</v>
      </c>
      <c r="T29" s="232" t="s">
        <v>102</v>
      </c>
      <c r="U29" s="232">
        <v>0.219</v>
      </c>
      <c r="V29" s="232">
        <f>ROUND(E29*U29,2)</f>
        <v>0.88</v>
      </c>
      <c r="W29" s="232"/>
      <c r="X29" s="232" t="s">
        <v>103</v>
      </c>
      <c r="Y29" s="232" t="s">
        <v>104</v>
      </c>
      <c r="Z29" s="212"/>
      <c r="AA29" s="212"/>
      <c r="AB29" s="212"/>
      <c r="AC29" s="212"/>
      <c r="AD29" s="212"/>
      <c r="AE29" s="212"/>
      <c r="AF29" s="212"/>
      <c r="AG29" s="212" t="s">
        <v>105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29"/>
      <c r="B30" s="230"/>
      <c r="C30" s="259" t="s">
        <v>142</v>
      </c>
      <c r="D30" s="234"/>
      <c r="E30" s="235">
        <v>4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107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5">
        <v>11</v>
      </c>
      <c r="B31" s="246" t="s">
        <v>143</v>
      </c>
      <c r="C31" s="258" t="s">
        <v>144</v>
      </c>
      <c r="D31" s="247" t="s">
        <v>138</v>
      </c>
      <c r="E31" s="248">
        <v>90</v>
      </c>
      <c r="F31" s="249"/>
      <c r="G31" s="250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1">
        <v>2.3999999999999998E-3</v>
      </c>
      <c r="O31" s="231">
        <f>ROUND(E31*N31,2)</f>
        <v>0.22</v>
      </c>
      <c r="P31" s="231">
        <v>0</v>
      </c>
      <c r="Q31" s="231">
        <f>ROUND(E31*P31,2)</f>
        <v>0</v>
      </c>
      <c r="R31" s="232"/>
      <c r="S31" s="232" t="s">
        <v>101</v>
      </c>
      <c r="T31" s="232" t="s">
        <v>102</v>
      </c>
      <c r="U31" s="232">
        <v>0.26</v>
      </c>
      <c r="V31" s="232">
        <f>ROUND(E31*U31,2)</f>
        <v>23.4</v>
      </c>
      <c r="W31" s="232"/>
      <c r="X31" s="232" t="s">
        <v>103</v>
      </c>
      <c r="Y31" s="232" t="s">
        <v>104</v>
      </c>
      <c r="Z31" s="212"/>
      <c r="AA31" s="212"/>
      <c r="AB31" s="212"/>
      <c r="AC31" s="212"/>
      <c r="AD31" s="212"/>
      <c r="AE31" s="212"/>
      <c r="AF31" s="212"/>
      <c r="AG31" s="212" t="s">
        <v>105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29"/>
      <c r="B32" s="230"/>
      <c r="C32" s="259" t="s">
        <v>139</v>
      </c>
      <c r="D32" s="234"/>
      <c r="E32" s="235">
        <v>90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107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51">
        <v>12</v>
      </c>
      <c r="B33" s="252" t="s">
        <v>145</v>
      </c>
      <c r="C33" s="260" t="s">
        <v>146</v>
      </c>
      <c r="D33" s="253" t="s">
        <v>147</v>
      </c>
      <c r="E33" s="254">
        <v>4</v>
      </c>
      <c r="F33" s="255"/>
      <c r="G33" s="256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1">
        <v>4.0000000000000002E-4</v>
      </c>
      <c r="O33" s="231">
        <f>ROUND(E33*N33,2)</f>
        <v>0</v>
      </c>
      <c r="P33" s="231">
        <v>0</v>
      </c>
      <c r="Q33" s="231">
        <f>ROUND(E33*P33,2)</f>
        <v>0</v>
      </c>
      <c r="R33" s="232"/>
      <c r="S33" s="232" t="s">
        <v>101</v>
      </c>
      <c r="T33" s="232" t="s">
        <v>102</v>
      </c>
      <c r="U33" s="232">
        <v>0.41</v>
      </c>
      <c r="V33" s="232">
        <f>ROUND(E33*U33,2)</f>
        <v>1.64</v>
      </c>
      <c r="W33" s="232"/>
      <c r="X33" s="232" t="s">
        <v>103</v>
      </c>
      <c r="Y33" s="232" t="s">
        <v>104</v>
      </c>
      <c r="Z33" s="212"/>
      <c r="AA33" s="212"/>
      <c r="AB33" s="212"/>
      <c r="AC33" s="212"/>
      <c r="AD33" s="212"/>
      <c r="AE33" s="212"/>
      <c r="AF33" s="212"/>
      <c r="AG33" s="212" t="s">
        <v>105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5">
        <v>13</v>
      </c>
      <c r="B34" s="246" t="s">
        <v>148</v>
      </c>
      <c r="C34" s="258" t="s">
        <v>149</v>
      </c>
      <c r="D34" s="247" t="s">
        <v>100</v>
      </c>
      <c r="E34" s="248">
        <v>130.5</v>
      </c>
      <c r="F34" s="249"/>
      <c r="G34" s="250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1">
        <v>0</v>
      </c>
      <c r="O34" s="231">
        <f>ROUND(E34*N34,2)</f>
        <v>0</v>
      </c>
      <c r="P34" s="231">
        <v>7.3200000000000001E-3</v>
      </c>
      <c r="Q34" s="231">
        <f>ROUND(E34*P34,2)</f>
        <v>0.96</v>
      </c>
      <c r="R34" s="232"/>
      <c r="S34" s="232" t="s">
        <v>101</v>
      </c>
      <c r="T34" s="232" t="s">
        <v>102</v>
      </c>
      <c r="U34" s="232">
        <v>9.1999999999999998E-2</v>
      </c>
      <c r="V34" s="232">
        <f>ROUND(E34*U34,2)</f>
        <v>12.01</v>
      </c>
      <c r="W34" s="232"/>
      <c r="X34" s="232" t="s">
        <v>103</v>
      </c>
      <c r="Y34" s="232" t="s">
        <v>104</v>
      </c>
      <c r="Z34" s="212"/>
      <c r="AA34" s="212"/>
      <c r="AB34" s="212"/>
      <c r="AC34" s="212"/>
      <c r="AD34" s="212"/>
      <c r="AE34" s="212"/>
      <c r="AF34" s="212"/>
      <c r="AG34" s="212" t="s">
        <v>105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59" t="s">
        <v>150</v>
      </c>
      <c r="D35" s="234"/>
      <c r="E35" s="235">
        <v>130.5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107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5">
        <v>14</v>
      </c>
      <c r="B36" s="246" t="s">
        <v>151</v>
      </c>
      <c r="C36" s="258" t="s">
        <v>152</v>
      </c>
      <c r="D36" s="247" t="s">
        <v>138</v>
      </c>
      <c r="E36" s="248">
        <v>90</v>
      </c>
      <c r="F36" s="249"/>
      <c r="G36" s="250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1">
        <v>0</v>
      </c>
      <c r="O36" s="231">
        <f>ROUND(E36*N36,2)</f>
        <v>0</v>
      </c>
      <c r="P36" s="231">
        <v>4.9100000000000003E-3</v>
      </c>
      <c r="Q36" s="231">
        <f>ROUND(E36*P36,2)</f>
        <v>0.44</v>
      </c>
      <c r="R36" s="232"/>
      <c r="S36" s="232" t="s">
        <v>101</v>
      </c>
      <c r="T36" s="232" t="s">
        <v>101</v>
      </c>
      <c r="U36" s="232">
        <v>0.115</v>
      </c>
      <c r="V36" s="232">
        <f>ROUND(E36*U36,2)</f>
        <v>10.35</v>
      </c>
      <c r="W36" s="232"/>
      <c r="X36" s="232" t="s">
        <v>103</v>
      </c>
      <c r="Y36" s="232" t="s">
        <v>104</v>
      </c>
      <c r="Z36" s="212"/>
      <c r="AA36" s="212"/>
      <c r="AB36" s="212"/>
      <c r="AC36" s="212"/>
      <c r="AD36" s="212"/>
      <c r="AE36" s="212"/>
      <c r="AF36" s="212"/>
      <c r="AG36" s="212" t="s">
        <v>105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59" t="s">
        <v>139</v>
      </c>
      <c r="D37" s="234"/>
      <c r="E37" s="235">
        <v>90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107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45">
        <v>15</v>
      </c>
      <c r="B38" s="246" t="s">
        <v>153</v>
      </c>
      <c r="C38" s="258" t="s">
        <v>154</v>
      </c>
      <c r="D38" s="247" t="s">
        <v>100</v>
      </c>
      <c r="E38" s="248">
        <v>148.5</v>
      </c>
      <c r="F38" s="249"/>
      <c r="G38" s="250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1">
        <v>5.4200000000000003E-3</v>
      </c>
      <c r="O38" s="231">
        <f>ROUND(E38*N38,2)</f>
        <v>0.8</v>
      </c>
      <c r="P38" s="231">
        <v>0</v>
      </c>
      <c r="Q38" s="231">
        <f>ROUND(E38*P38,2)</f>
        <v>0</v>
      </c>
      <c r="R38" s="232"/>
      <c r="S38" s="232" t="s">
        <v>126</v>
      </c>
      <c r="T38" s="232" t="s">
        <v>102</v>
      </c>
      <c r="U38" s="232">
        <v>1.1869499999999999</v>
      </c>
      <c r="V38" s="232">
        <f>ROUND(E38*U38,2)</f>
        <v>176.26</v>
      </c>
      <c r="W38" s="232"/>
      <c r="X38" s="232" t="s">
        <v>103</v>
      </c>
      <c r="Y38" s="232" t="s">
        <v>104</v>
      </c>
      <c r="Z38" s="212"/>
      <c r="AA38" s="212"/>
      <c r="AB38" s="212"/>
      <c r="AC38" s="212"/>
      <c r="AD38" s="212"/>
      <c r="AE38" s="212"/>
      <c r="AF38" s="212"/>
      <c r="AG38" s="212" t="s">
        <v>105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29"/>
      <c r="B39" s="230"/>
      <c r="C39" s="259" t="s">
        <v>111</v>
      </c>
      <c r="D39" s="234"/>
      <c r="E39" s="235">
        <v>148.5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107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51">
        <v>16</v>
      </c>
      <c r="B40" s="252" t="s">
        <v>155</v>
      </c>
      <c r="C40" s="260" t="s">
        <v>156</v>
      </c>
      <c r="D40" s="253" t="s">
        <v>133</v>
      </c>
      <c r="E40" s="254">
        <v>1.14225</v>
      </c>
      <c r="F40" s="255"/>
      <c r="G40" s="256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1">
        <v>0</v>
      </c>
      <c r="O40" s="231">
        <f>ROUND(E40*N40,2)</f>
        <v>0</v>
      </c>
      <c r="P40" s="231">
        <v>0</v>
      </c>
      <c r="Q40" s="231">
        <f>ROUND(E40*P40,2)</f>
        <v>0</v>
      </c>
      <c r="R40" s="232"/>
      <c r="S40" s="232" t="s">
        <v>101</v>
      </c>
      <c r="T40" s="232" t="s">
        <v>101</v>
      </c>
      <c r="U40" s="232">
        <v>4.82</v>
      </c>
      <c r="V40" s="232">
        <f>ROUND(E40*U40,2)</f>
        <v>5.51</v>
      </c>
      <c r="W40" s="232"/>
      <c r="X40" s="232" t="s">
        <v>134</v>
      </c>
      <c r="Y40" s="232" t="s">
        <v>104</v>
      </c>
      <c r="Z40" s="212"/>
      <c r="AA40" s="212"/>
      <c r="AB40" s="212"/>
      <c r="AC40" s="212"/>
      <c r="AD40" s="212"/>
      <c r="AE40" s="212"/>
      <c r="AF40" s="212"/>
      <c r="AG40" s="212" t="s">
        <v>135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38" t="s">
        <v>96</v>
      </c>
      <c r="B41" s="239" t="s">
        <v>61</v>
      </c>
      <c r="C41" s="257" t="s">
        <v>62</v>
      </c>
      <c r="D41" s="240"/>
      <c r="E41" s="241"/>
      <c r="F41" s="242"/>
      <c r="G41" s="243">
        <f>SUMIF(AG42:AG47,"&lt;&gt;NOR",G42:G47)</f>
        <v>0</v>
      </c>
      <c r="H41" s="237"/>
      <c r="I41" s="237">
        <f>SUM(I42:I47)</f>
        <v>0</v>
      </c>
      <c r="J41" s="237"/>
      <c r="K41" s="237">
        <f>SUM(K42:K47)</f>
        <v>0</v>
      </c>
      <c r="L41" s="237"/>
      <c r="M41" s="237">
        <f>SUM(M42:M47)</f>
        <v>0</v>
      </c>
      <c r="N41" s="236"/>
      <c r="O41" s="236">
        <f>SUM(O42:O47)</f>
        <v>0.16999999999999998</v>
      </c>
      <c r="P41" s="236"/>
      <c r="Q41" s="236">
        <f>SUM(Q42:Q47)</f>
        <v>0</v>
      </c>
      <c r="R41" s="237"/>
      <c r="S41" s="237"/>
      <c r="T41" s="237"/>
      <c r="U41" s="237"/>
      <c r="V41" s="237">
        <f>SUM(V42:V47)</f>
        <v>45.04</v>
      </c>
      <c r="W41" s="237"/>
      <c r="X41" s="237"/>
      <c r="Y41" s="237"/>
      <c r="AG41" t="s">
        <v>97</v>
      </c>
    </row>
    <row r="42" spans="1:60" outlineLevel="1" x14ac:dyDescent="0.2">
      <c r="A42" s="251">
        <v>17</v>
      </c>
      <c r="B42" s="252" t="s">
        <v>157</v>
      </c>
      <c r="C42" s="260" t="s">
        <v>158</v>
      </c>
      <c r="D42" s="253" t="s">
        <v>138</v>
      </c>
      <c r="E42" s="254">
        <v>90</v>
      </c>
      <c r="F42" s="255"/>
      <c r="G42" s="256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1">
        <v>2.4000000000000001E-4</v>
      </c>
      <c r="O42" s="231">
        <f>ROUND(E42*N42,2)</f>
        <v>0.02</v>
      </c>
      <c r="P42" s="231">
        <v>0</v>
      </c>
      <c r="Q42" s="231">
        <f>ROUND(E42*P42,2)</f>
        <v>0</v>
      </c>
      <c r="R42" s="232"/>
      <c r="S42" s="232" t="s">
        <v>101</v>
      </c>
      <c r="T42" s="232" t="s">
        <v>101</v>
      </c>
      <c r="U42" s="232">
        <v>0.1</v>
      </c>
      <c r="V42" s="232">
        <f>ROUND(E42*U42,2)</f>
        <v>9</v>
      </c>
      <c r="W42" s="232"/>
      <c r="X42" s="232" t="s">
        <v>103</v>
      </c>
      <c r="Y42" s="232" t="s">
        <v>104</v>
      </c>
      <c r="Z42" s="212"/>
      <c r="AA42" s="212"/>
      <c r="AB42" s="212"/>
      <c r="AC42" s="212"/>
      <c r="AD42" s="212"/>
      <c r="AE42" s="212"/>
      <c r="AF42" s="212"/>
      <c r="AG42" s="212" t="s">
        <v>105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33.75" outlineLevel="1" x14ac:dyDescent="0.2">
      <c r="A43" s="245">
        <v>18</v>
      </c>
      <c r="B43" s="246" t="s">
        <v>159</v>
      </c>
      <c r="C43" s="258" t="s">
        <v>160</v>
      </c>
      <c r="D43" s="247" t="s">
        <v>100</v>
      </c>
      <c r="E43" s="248">
        <v>148.5</v>
      </c>
      <c r="F43" s="249"/>
      <c r="G43" s="250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1">
        <v>2.0000000000000001E-4</v>
      </c>
      <c r="O43" s="231">
        <f>ROUND(E43*N43,2)</f>
        <v>0.03</v>
      </c>
      <c r="P43" s="231">
        <v>0</v>
      </c>
      <c r="Q43" s="231">
        <f>ROUND(E43*P43,2)</f>
        <v>0</v>
      </c>
      <c r="R43" s="232"/>
      <c r="S43" s="232" t="s">
        <v>126</v>
      </c>
      <c r="T43" s="232" t="s">
        <v>102</v>
      </c>
      <c r="U43" s="232">
        <v>0.12</v>
      </c>
      <c r="V43" s="232">
        <f>ROUND(E43*U43,2)</f>
        <v>17.82</v>
      </c>
      <c r="W43" s="232"/>
      <c r="X43" s="232" t="s">
        <v>103</v>
      </c>
      <c r="Y43" s="232" t="s">
        <v>104</v>
      </c>
      <c r="Z43" s="212"/>
      <c r="AA43" s="212"/>
      <c r="AB43" s="212"/>
      <c r="AC43" s="212"/>
      <c r="AD43" s="212"/>
      <c r="AE43" s="212"/>
      <c r="AF43" s="212"/>
      <c r="AG43" s="212" t="s">
        <v>105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29"/>
      <c r="B44" s="230"/>
      <c r="C44" s="259" t="s">
        <v>111</v>
      </c>
      <c r="D44" s="234"/>
      <c r="E44" s="235">
        <v>148.5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107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33.75" outlineLevel="1" x14ac:dyDescent="0.2">
      <c r="A45" s="245">
        <v>19</v>
      </c>
      <c r="B45" s="246" t="s">
        <v>161</v>
      </c>
      <c r="C45" s="258" t="s">
        <v>162</v>
      </c>
      <c r="D45" s="247" t="s">
        <v>100</v>
      </c>
      <c r="E45" s="248">
        <v>148.5</v>
      </c>
      <c r="F45" s="249"/>
      <c r="G45" s="250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1">
        <v>8.0000000000000004E-4</v>
      </c>
      <c r="O45" s="231">
        <f>ROUND(E45*N45,2)</f>
        <v>0.12</v>
      </c>
      <c r="P45" s="231">
        <v>0</v>
      </c>
      <c r="Q45" s="231">
        <f>ROUND(E45*P45,2)</f>
        <v>0</v>
      </c>
      <c r="R45" s="232"/>
      <c r="S45" s="232" t="s">
        <v>126</v>
      </c>
      <c r="T45" s="232" t="s">
        <v>102</v>
      </c>
      <c r="U45" s="232">
        <v>0.12</v>
      </c>
      <c r="V45" s="232">
        <f>ROUND(E45*U45,2)</f>
        <v>17.82</v>
      </c>
      <c r="W45" s="232"/>
      <c r="X45" s="232" t="s">
        <v>103</v>
      </c>
      <c r="Y45" s="232" t="s">
        <v>104</v>
      </c>
      <c r="Z45" s="212"/>
      <c r="AA45" s="212"/>
      <c r="AB45" s="212"/>
      <c r="AC45" s="212"/>
      <c r="AD45" s="212"/>
      <c r="AE45" s="212"/>
      <c r="AF45" s="212"/>
      <c r="AG45" s="212" t="s">
        <v>105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29"/>
      <c r="B46" s="230"/>
      <c r="C46" s="259" t="s">
        <v>111</v>
      </c>
      <c r="D46" s="234"/>
      <c r="E46" s="235">
        <v>148.5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107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51">
        <v>20</v>
      </c>
      <c r="B47" s="252" t="s">
        <v>163</v>
      </c>
      <c r="C47" s="260" t="s">
        <v>164</v>
      </c>
      <c r="D47" s="253" t="s">
        <v>133</v>
      </c>
      <c r="E47" s="254">
        <v>0.1701</v>
      </c>
      <c r="F47" s="255"/>
      <c r="G47" s="256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1">
        <v>0</v>
      </c>
      <c r="O47" s="231">
        <f>ROUND(E47*N47,2)</f>
        <v>0</v>
      </c>
      <c r="P47" s="231">
        <v>0</v>
      </c>
      <c r="Q47" s="231">
        <f>ROUND(E47*P47,2)</f>
        <v>0</v>
      </c>
      <c r="R47" s="232"/>
      <c r="S47" s="232" t="s">
        <v>101</v>
      </c>
      <c r="T47" s="232" t="s">
        <v>101</v>
      </c>
      <c r="U47" s="232">
        <v>2.3290000000000002</v>
      </c>
      <c r="V47" s="232">
        <f>ROUND(E47*U47,2)</f>
        <v>0.4</v>
      </c>
      <c r="W47" s="232"/>
      <c r="X47" s="232" t="s">
        <v>134</v>
      </c>
      <c r="Y47" s="232" t="s">
        <v>104</v>
      </c>
      <c r="Z47" s="212"/>
      <c r="AA47" s="212"/>
      <c r="AB47" s="212"/>
      <c r="AC47" s="212"/>
      <c r="AD47" s="212"/>
      <c r="AE47" s="212"/>
      <c r="AF47" s="212"/>
      <c r="AG47" s="212" t="s">
        <v>135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38" t="s">
        <v>96</v>
      </c>
      <c r="B48" s="239" t="s">
        <v>63</v>
      </c>
      <c r="C48" s="257" t="s">
        <v>64</v>
      </c>
      <c r="D48" s="240"/>
      <c r="E48" s="241"/>
      <c r="F48" s="242"/>
      <c r="G48" s="243">
        <f>SUMIF(AG49:AG51,"&lt;&gt;NOR",G49:G51)</f>
        <v>0</v>
      </c>
      <c r="H48" s="237"/>
      <c r="I48" s="237">
        <f>SUM(I49:I51)</f>
        <v>0</v>
      </c>
      <c r="J48" s="237"/>
      <c r="K48" s="237">
        <f>SUM(K49:K51)</f>
        <v>0</v>
      </c>
      <c r="L48" s="237"/>
      <c r="M48" s="237">
        <f>SUM(M49:M51)</f>
        <v>0</v>
      </c>
      <c r="N48" s="236"/>
      <c r="O48" s="236">
        <f>SUM(O49:O51)</f>
        <v>0</v>
      </c>
      <c r="P48" s="236"/>
      <c r="Q48" s="236">
        <f>SUM(Q49:Q51)</f>
        <v>0</v>
      </c>
      <c r="R48" s="237"/>
      <c r="S48" s="237"/>
      <c r="T48" s="237"/>
      <c r="U48" s="237"/>
      <c r="V48" s="237">
        <f>SUM(V49:V51)</f>
        <v>0</v>
      </c>
      <c r="W48" s="237"/>
      <c r="X48" s="237"/>
      <c r="Y48" s="237"/>
      <c r="AG48" t="s">
        <v>97</v>
      </c>
    </row>
    <row r="49" spans="1:60" ht="22.5" outlineLevel="1" x14ac:dyDescent="0.2">
      <c r="A49" s="251">
        <v>21</v>
      </c>
      <c r="B49" s="252" t="s">
        <v>165</v>
      </c>
      <c r="C49" s="260" t="s">
        <v>166</v>
      </c>
      <c r="D49" s="253" t="s">
        <v>167</v>
      </c>
      <c r="E49" s="254">
        <v>1</v>
      </c>
      <c r="F49" s="255"/>
      <c r="G49" s="256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1">
        <v>0</v>
      </c>
      <c r="O49" s="231">
        <f>ROUND(E49*N49,2)</f>
        <v>0</v>
      </c>
      <c r="P49" s="231">
        <v>0</v>
      </c>
      <c r="Q49" s="231">
        <f>ROUND(E49*P49,2)</f>
        <v>0</v>
      </c>
      <c r="R49" s="232"/>
      <c r="S49" s="232" t="s">
        <v>126</v>
      </c>
      <c r="T49" s="232" t="s">
        <v>102</v>
      </c>
      <c r="U49" s="232">
        <v>0</v>
      </c>
      <c r="V49" s="232">
        <f>ROUND(E49*U49,2)</f>
        <v>0</v>
      </c>
      <c r="W49" s="232"/>
      <c r="X49" s="232" t="s">
        <v>103</v>
      </c>
      <c r="Y49" s="232" t="s">
        <v>104</v>
      </c>
      <c r="Z49" s="212"/>
      <c r="AA49" s="212"/>
      <c r="AB49" s="212"/>
      <c r="AC49" s="212"/>
      <c r="AD49" s="212"/>
      <c r="AE49" s="212"/>
      <c r="AF49" s="212"/>
      <c r="AG49" s="212" t="s">
        <v>105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1" x14ac:dyDescent="0.2">
      <c r="A50" s="251">
        <v>22</v>
      </c>
      <c r="B50" s="252" t="s">
        <v>168</v>
      </c>
      <c r="C50" s="260" t="s">
        <v>169</v>
      </c>
      <c r="D50" s="253" t="s">
        <v>167</v>
      </c>
      <c r="E50" s="254">
        <v>1</v>
      </c>
      <c r="F50" s="255"/>
      <c r="G50" s="256">
        <f>ROUND(E50*F50,2)</f>
        <v>0</v>
      </c>
      <c r="H50" s="233"/>
      <c r="I50" s="232">
        <f>ROUND(E50*H50,2)</f>
        <v>0</v>
      </c>
      <c r="J50" s="233"/>
      <c r="K50" s="232">
        <f>ROUND(E50*J50,2)</f>
        <v>0</v>
      </c>
      <c r="L50" s="232">
        <v>21</v>
      </c>
      <c r="M50" s="232">
        <f>G50*(1+L50/100)</f>
        <v>0</v>
      </c>
      <c r="N50" s="231">
        <v>0</v>
      </c>
      <c r="O50" s="231">
        <f>ROUND(E50*N50,2)</f>
        <v>0</v>
      </c>
      <c r="P50" s="231">
        <v>0</v>
      </c>
      <c r="Q50" s="231">
        <f>ROUND(E50*P50,2)</f>
        <v>0</v>
      </c>
      <c r="R50" s="232"/>
      <c r="S50" s="232" t="s">
        <v>126</v>
      </c>
      <c r="T50" s="232" t="s">
        <v>102</v>
      </c>
      <c r="U50" s="232">
        <v>0</v>
      </c>
      <c r="V50" s="232">
        <f>ROUND(E50*U50,2)</f>
        <v>0</v>
      </c>
      <c r="W50" s="232"/>
      <c r="X50" s="232" t="s">
        <v>103</v>
      </c>
      <c r="Y50" s="232" t="s">
        <v>104</v>
      </c>
      <c r="Z50" s="212"/>
      <c r="AA50" s="212"/>
      <c r="AB50" s="212"/>
      <c r="AC50" s="212"/>
      <c r="AD50" s="212"/>
      <c r="AE50" s="212"/>
      <c r="AF50" s="212"/>
      <c r="AG50" s="212" t="s">
        <v>105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51">
        <v>23</v>
      </c>
      <c r="B51" s="252" t="s">
        <v>170</v>
      </c>
      <c r="C51" s="260" t="s">
        <v>171</v>
      </c>
      <c r="D51" s="253" t="s">
        <v>167</v>
      </c>
      <c r="E51" s="254">
        <v>1</v>
      </c>
      <c r="F51" s="255"/>
      <c r="G51" s="256">
        <f>ROUND(E51*F51,2)</f>
        <v>0</v>
      </c>
      <c r="H51" s="233"/>
      <c r="I51" s="232">
        <f>ROUND(E51*H51,2)</f>
        <v>0</v>
      </c>
      <c r="J51" s="233"/>
      <c r="K51" s="232">
        <f>ROUND(E51*J51,2)</f>
        <v>0</v>
      </c>
      <c r="L51" s="232">
        <v>21</v>
      </c>
      <c r="M51" s="232">
        <f>G51*(1+L51/100)</f>
        <v>0</v>
      </c>
      <c r="N51" s="231">
        <v>0</v>
      </c>
      <c r="O51" s="231">
        <f>ROUND(E51*N51,2)</f>
        <v>0</v>
      </c>
      <c r="P51" s="231">
        <v>0</v>
      </c>
      <c r="Q51" s="231">
        <f>ROUND(E51*P51,2)</f>
        <v>0</v>
      </c>
      <c r="R51" s="232"/>
      <c r="S51" s="232" t="s">
        <v>126</v>
      </c>
      <c r="T51" s="232" t="s">
        <v>102</v>
      </c>
      <c r="U51" s="232">
        <v>0</v>
      </c>
      <c r="V51" s="232">
        <f>ROUND(E51*U51,2)</f>
        <v>0</v>
      </c>
      <c r="W51" s="232"/>
      <c r="X51" s="232" t="s">
        <v>103</v>
      </c>
      <c r="Y51" s="232" t="s">
        <v>104</v>
      </c>
      <c r="Z51" s="212"/>
      <c r="AA51" s="212"/>
      <c r="AB51" s="212"/>
      <c r="AC51" s="212"/>
      <c r="AD51" s="212"/>
      <c r="AE51" s="212"/>
      <c r="AF51" s="212"/>
      <c r="AG51" s="212" t="s">
        <v>105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238" t="s">
        <v>96</v>
      </c>
      <c r="B52" s="239" t="s">
        <v>65</v>
      </c>
      <c r="C52" s="257" t="s">
        <v>66</v>
      </c>
      <c r="D52" s="240"/>
      <c r="E52" s="241"/>
      <c r="F52" s="242"/>
      <c r="G52" s="243">
        <f>SUMIF(AG53:AG61,"&lt;&gt;NOR",G53:G61)</f>
        <v>0</v>
      </c>
      <c r="H52" s="237"/>
      <c r="I52" s="237">
        <f>SUM(I53:I61)</f>
        <v>0</v>
      </c>
      <c r="J52" s="237"/>
      <c r="K52" s="237">
        <f>SUM(K53:K61)</f>
        <v>0</v>
      </c>
      <c r="L52" s="237"/>
      <c r="M52" s="237">
        <f>SUM(M53:M61)</f>
        <v>0</v>
      </c>
      <c r="N52" s="236"/>
      <c r="O52" s="236">
        <f>SUM(O53:O61)</f>
        <v>0</v>
      </c>
      <c r="P52" s="236"/>
      <c r="Q52" s="236">
        <f>SUM(Q53:Q61)</f>
        <v>0</v>
      </c>
      <c r="R52" s="237"/>
      <c r="S52" s="237"/>
      <c r="T52" s="237"/>
      <c r="U52" s="237"/>
      <c r="V52" s="237">
        <f>SUM(V53:V61)</f>
        <v>7.87</v>
      </c>
      <c r="W52" s="237"/>
      <c r="X52" s="237"/>
      <c r="Y52" s="237"/>
      <c r="AG52" t="s">
        <v>97</v>
      </c>
    </row>
    <row r="53" spans="1:60" outlineLevel="1" x14ac:dyDescent="0.2">
      <c r="A53" s="251">
        <v>24</v>
      </c>
      <c r="B53" s="252" t="s">
        <v>172</v>
      </c>
      <c r="C53" s="260" t="s">
        <v>173</v>
      </c>
      <c r="D53" s="253" t="s">
        <v>133</v>
      </c>
      <c r="E53" s="254">
        <v>1.3976</v>
      </c>
      <c r="F53" s="255"/>
      <c r="G53" s="256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1">
        <v>0</v>
      </c>
      <c r="O53" s="231">
        <f>ROUND(E53*N53,2)</f>
        <v>0</v>
      </c>
      <c r="P53" s="231">
        <v>0</v>
      </c>
      <c r="Q53" s="231">
        <f>ROUND(E53*P53,2)</f>
        <v>0</v>
      </c>
      <c r="R53" s="232"/>
      <c r="S53" s="232" t="s">
        <v>101</v>
      </c>
      <c r="T53" s="232" t="s">
        <v>101</v>
      </c>
      <c r="U53" s="232">
        <v>0</v>
      </c>
      <c r="V53" s="232">
        <f>ROUND(E53*U53,2)</f>
        <v>0</v>
      </c>
      <c r="W53" s="232"/>
      <c r="X53" s="232" t="s">
        <v>103</v>
      </c>
      <c r="Y53" s="232" t="s">
        <v>104</v>
      </c>
      <c r="Z53" s="212"/>
      <c r="AA53" s="212"/>
      <c r="AB53" s="212"/>
      <c r="AC53" s="212"/>
      <c r="AD53" s="212"/>
      <c r="AE53" s="212"/>
      <c r="AF53" s="212"/>
      <c r="AG53" s="212" t="s">
        <v>105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51">
        <v>25</v>
      </c>
      <c r="B54" s="252" t="s">
        <v>174</v>
      </c>
      <c r="C54" s="260" t="s">
        <v>175</v>
      </c>
      <c r="D54" s="253" t="s">
        <v>133</v>
      </c>
      <c r="E54" s="254">
        <v>0.39150000000000001</v>
      </c>
      <c r="F54" s="255"/>
      <c r="G54" s="256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1">
        <v>0</v>
      </c>
      <c r="O54" s="231">
        <f>ROUND(E54*N54,2)</f>
        <v>0</v>
      </c>
      <c r="P54" s="231">
        <v>0</v>
      </c>
      <c r="Q54" s="231">
        <f>ROUND(E54*P54,2)</f>
        <v>0</v>
      </c>
      <c r="R54" s="232"/>
      <c r="S54" s="232" t="s">
        <v>101</v>
      </c>
      <c r="T54" s="232" t="s">
        <v>101</v>
      </c>
      <c r="U54" s="232">
        <v>0</v>
      </c>
      <c r="V54" s="232">
        <f>ROUND(E54*U54,2)</f>
        <v>0</v>
      </c>
      <c r="W54" s="232"/>
      <c r="X54" s="232" t="s">
        <v>103</v>
      </c>
      <c r="Y54" s="232" t="s">
        <v>104</v>
      </c>
      <c r="Z54" s="212"/>
      <c r="AA54" s="212"/>
      <c r="AB54" s="212"/>
      <c r="AC54" s="212"/>
      <c r="AD54" s="212"/>
      <c r="AE54" s="212"/>
      <c r="AF54" s="212"/>
      <c r="AG54" s="212" t="s">
        <v>105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51">
        <v>26</v>
      </c>
      <c r="B55" s="252" t="s">
        <v>176</v>
      </c>
      <c r="C55" s="260" t="s">
        <v>177</v>
      </c>
      <c r="D55" s="253" t="s">
        <v>133</v>
      </c>
      <c r="E55" s="254">
        <v>0.78300000000000003</v>
      </c>
      <c r="F55" s="255"/>
      <c r="G55" s="256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1">
        <v>0</v>
      </c>
      <c r="O55" s="231">
        <f>ROUND(E55*N55,2)</f>
        <v>0</v>
      </c>
      <c r="P55" s="231">
        <v>0</v>
      </c>
      <c r="Q55" s="231">
        <f>ROUND(E55*P55,2)</f>
        <v>0</v>
      </c>
      <c r="R55" s="232"/>
      <c r="S55" s="232" t="s">
        <v>101</v>
      </c>
      <c r="T55" s="232" t="s">
        <v>101</v>
      </c>
      <c r="U55" s="232">
        <v>0</v>
      </c>
      <c r="V55" s="232">
        <f>ROUND(E55*U55,2)</f>
        <v>0</v>
      </c>
      <c r="W55" s="232"/>
      <c r="X55" s="232" t="s">
        <v>103</v>
      </c>
      <c r="Y55" s="232" t="s">
        <v>104</v>
      </c>
      <c r="Z55" s="212"/>
      <c r="AA55" s="212"/>
      <c r="AB55" s="212"/>
      <c r="AC55" s="212"/>
      <c r="AD55" s="212"/>
      <c r="AE55" s="212"/>
      <c r="AF55" s="212"/>
      <c r="AG55" s="212" t="s">
        <v>105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51">
        <v>27</v>
      </c>
      <c r="B56" s="252" t="s">
        <v>178</v>
      </c>
      <c r="C56" s="260" t="s">
        <v>179</v>
      </c>
      <c r="D56" s="253" t="s">
        <v>133</v>
      </c>
      <c r="E56" s="254">
        <v>2.5716600000000001</v>
      </c>
      <c r="F56" s="255"/>
      <c r="G56" s="256">
        <f>ROUND(E56*F56,2)</f>
        <v>0</v>
      </c>
      <c r="H56" s="233"/>
      <c r="I56" s="232">
        <f>ROUND(E56*H56,2)</f>
        <v>0</v>
      </c>
      <c r="J56" s="233"/>
      <c r="K56" s="232">
        <f>ROUND(E56*J56,2)</f>
        <v>0</v>
      </c>
      <c r="L56" s="232">
        <v>21</v>
      </c>
      <c r="M56" s="232">
        <f>G56*(1+L56/100)</f>
        <v>0</v>
      </c>
      <c r="N56" s="231">
        <v>0</v>
      </c>
      <c r="O56" s="231">
        <f>ROUND(E56*N56,2)</f>
        <v>0</v>
      </c>
      <c r="P56" s="231">
        <v>0</v>
      </c>
      <c r="Q56" s="231">
        <f>ROUND(E56*P56,2)</f>
        <v>0</v>
      </c>
      <c r="R56" s="232"/>
      <c r="S56" s="232" t="s">
        <v>101</v>
      </c>
      <c r="T56" s="232" t="s">
        <v>101</v>
      </c>
      <c r="U56" s="232">
        <v>0.27700000000000002</v>
      </c>
      <c r="V56" s="232">
        <f>ROUND(E56*U56,2)</f>
        <v>0.71</v>
      </c>
      <c r="W56" s="232"/>
      <c r="X56" s="232" t="s">
        <v>180</v>
      </c>
      <c r="Y56" s="232" t="s">
        <v>104</v>
      </c>
      <c r="Z56" s="212"/>
      <c r="AA56" s="212"/>
      <c r="AB56" s="212"/>
      <c r="AC56" s="212"/>
      <c r="AD56" s="212"/>
      <c r="AE56" s="212"/>
      <c r="AF56" s="212"/>
      <c r="AG56" s="212" t="s">
        <v>181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51">
        <v>28</v>
      </c>
      <c r="B57" s="252" t="s">
        <v>182</v>
      </c>
      <c r="C57" s="260" t="s">
        <v>183</v>
      </c>
      <c r="D57" s="253" t="s">
        <v>133</v>
      </c>
      <c r="E57" s="254">
        <v>2.5716600000000001</v>
      </c>
      <c r="F57" s="255"/>
      <c r="G57" s="256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1">
        <v>0</v>
      </c>
      <c r="O57" s="231">
        <f>ROUND(E57*N57,2)</f>
        <v>0</v>
      </c>
      <c r="P57" s="231">
        <v>0</v>
      </c>
      <c r="Q57" s="231">
        <f>ROUND(E57*P57,2)</f>
        <v>0</v>
      </c>
      <c r="R57" s="232"/>
      <c r="S57" s="232" t="s">
        <v>101</v>
      </c>
      <c r="T57" s="232" t="s">
        <v>101</v>
      </c>
      <c r="U57" s="232">
        <v>0.93300000000000005</v>
      </c>
      <c r="V57" s="232">
        <f>ROUND(E57*U57,2)</f>
        <v>2.4</v>
      </c>
      <c r="W57" s="232"/>
      <c r="X57" s="232" t="s">
        <v>180</v>
      </c>
      <c r="Y57" s="232" t="s">
        <v>104</v>
      </c>
      <c r="Z57" s="212"/>
      <c r="AA57" s="212"/>
      <c r="AB57" s="212"/>
      <c r="AC57" s="212"/>
      <c r="AD57" s="212"/>
      <c r="AE57" s="212"/>
      <c r="AF57" s="212"/>
      <c r="AG57" s="212" t="s">
        <v>181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51">
        <v>29</v>
      </c>
      <c r="B58" s="252" t="s">
        <v>184</v>
      </c>
      <c r="C58" s="260" t="s">
        <v>185</v>
      </c>
      <c r="D58" s="253" t="s">
        <v>133</v>
      </c>
      <c r="E58" s="254">
        <v>2.5716600000000001</v>
      </c>
      <c r="F58" s="255"/>
      <c r="G58" s="256">
        <f>ROUND(E58*F58,2)</f>
        <v>0</v>
      </c>
      <c r="H58" s="233"/>
      <c r="I58" s="232">
        <f>ROUND(E58*H58,2)</f>
        <v>0</v>
      </c>
      <c r="J58" s="233"/>
      <c r="K58" s="232">
        <f>ROUND(E58*J58,2)</f>
        <v>0</v>
      </c>
      <c r="L58" s="232">
        <v>21</v>
      </c>
      <c r="M58" s="232">
        <f>G58*(1+L58/100)</f>
        <v>0</v>
      </c>
      <c r="N58" s="231">
        <v>0</v>
      </c>
      <c r="O58" s="231">
        <f>ROUND(E58*N58,2)</f>
        <v>0</v>
      </c>
      <c r="P58" s="231">
        <v>0</v>
      </c>
      <c r="Q58" s="231">
        <f>ROUND(E58*P58,2)</f>
        <v>0</v>
      </c>
      <c r="R58" s="232"/>
      <c r="S58" s="232" t="s">
        <v>101</v>
      </c>
      <c r="T58" s="232" t="s">
        <v>101</v>
      </c>
      <c r="U58" s="232">
        <v>0.49</v>
      </c>
      <c r="V58" s="232">
        <f>ROUND(E58*U58,2)</f>
        <v>1.26</v>
      </c>
      <c r="W58" s="232"/>
      <c r="X58" s="232" t="s">
        <v>180</v>
      </c>
      <c r="Y58" s="232" t="s">
        <v>104</v>
      </c>
      <c r="Z58" s="212"/>
      <c r="AA58" s="212"/>
      <c r="AB58" s="212"/>
      <c r="AC58" s="212"/>
      <c r="AD58" s="212"/>
      <c r="AE58" s="212"/>
      <c r="AF58" s="212"/>
      <c r="AG58" s="212" t="s">
        <v>181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51">
        <v>30</v>
      </c>
      <c r="B59" s="252" t="s">
        <v>186</v>
      </c>
      <c r="C59" s="260" t="s">
        <v>187</v>
      </c>
      <c r="D59" s="253" t="s">
        <v>133</v>
      </c>
      <c r="E59" s="254">
        <v>36.003239999999998</v>
      </c>
      <c r="F59" s="255"/>
      <c r="G59" s="256">
        <f>ROUND(E59*F59,2)</f>
        <v>0</v>
      </c>
      <c r="H59" s="233"/>
      <c r="I59" s="232">
        <f>ROUND(E59*H59,2)</f>
        <v>0</v>
      </c>
      <c r="J59" s="233"/>
      <c r="K59" s="232">
        <f>ROUND(E59*J59,2)</f>
        <v>0</v>
      </c>
      <c r="L59" s="232">
        <v>21</v>
      </c>
      <c r="M59" s="232">
        <f>G59*(1+L59/100)</f>
        <v>0</v>
      </c>
      <c r="N59" s="231">
        <v>0</v>
      </c>
      <c r="O59" s="231">
        <f>ROUND(E59*N59,2)</f>
        <v>0</v>
      </c>
      <c r="P59" s="231">
        <v>0</v>
      </c>
      <c r="Q59" s="231">
        <f>ROUND(E59*P59,2)</f>
        <v>0</v>
      </c>
      <c r="R59" s="232"/>
      <c r="S59" s="232" t="s">
        <v>101</v>
      </c>
      <c r="T59" s="232" t="s">
        <v>101</v>
      </c>
      <c r="U59" s="232">
        <v>0</v>
      </c>
      <c r="V59" s="232">
        <f>ROUND(E59*U59,2)</f>
        <v>0</v>
      </c>
      <c r="W59" s="232"/>
      <c r="X59" s="232" t="s">
        <v>180</v>
      </c>
      <c r="Y59" s="232" t="s">
        <v>104</v>
      </c>
      <c r="Z59" s="212"/>
      <c r="AA59" s="212"/>
      <c r="AB59" s="212"/>
      <c r="AC59" s="212"/>
      <c r="AD59" s="212"/>
      <c r="AE59" s="212"/>
      <c r="AF59" s="212"/>
      <c r="AG59" s="212" t="s">
        <v>181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51">
        <v>31</v>
      </c>
      <c r="B60" s="252" t="s">
        <v>188</v>
      </c>
      <c r="C60" s="260" t="s">
        <v>189</v>
      </c>
      <c r="D60" s="253" t="s">
        <v>133</v>
      </c>
      <c r="E60" s="254">
        <v>2.5716600000000001</v>
      </c>
      <c r="F60" s="255"/>
      <c r="G60" s="256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1">
        <v>0</v>
      </c>
      <c r="O60" s="231">
        <f>ROUND(E60*N60,2)</f>
        <v>0</v>
      </c>
      <c r="P60" s="231">
        <v>0</v>
      </c>
      <c r="Q60" s="231">
        <f>ROUND(E60*P60,2)</f>
        <v>0</v>
      </c>
      <c r="R60" s="232"/>
      <c r="S60" s="232" t="s">
        <v>101</v>
      </c>
      <c r="T60" s="232" t="s">
        <v>101</v>
      </c>
      <c r="U60" s="232">
        <v>0.94199999999999995</v>
      </c>
      <c r="V60" s="232">
        <f>ROUND(E60*U60,2)</f>
        <v>2.42</v>
      </c>
      <c r="W60" s="232"/>
      <c r="X60" s="232" t="s">
        <v>180</v>
      </c>
      <c r="Y60" s="232" t="s">
        <v>104</v>
      </c>
      <c r="Z60" s="212"/>
      <c r="AA60" s="212"/>
      <c r="AB60" s="212"/>
      <c r="AC60" s="212"/>
      <c r="AD60" s="212"/>
      <c r="AE60" s="212"/>
      <c r="AF60" s="212"/>
      <c r="AG60" s="212" t="s">
        <v>181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51">
        <v>32</v>
      </c>
      <c r="B61" s="252" t="s">
        <v>190</v>
      </c>
      <c r="C61" s="260" t="s">
        <v>191</v>
      </c>
      <c r="D61" s="253" t="s">
        <v>133</v>
      </c>
      <c r="E61" s="254">
        <v>10.28664</v>
      </c>
      <c r="F61" s="255"/>
      <c r="G61" s="256">
        <f>ROUND(E61*F61,2)</f>
        <v>0</v>
      </c>
      <c r="H61" s="233"/>
      <c r="I61" s="232">
        <f>ROUND(E61*H61,2)</f>
        <v>0</v>
      </c>
      <c r="J61" s="233"/>
      <c r="K61" s="232">
        <f>ROUND(E61*J61,2)</f>
        <v>0</v>
      </c>
      <c r="L61" s="232">
        <v>21</v>
      </c>
      <c r="M61" s="232">
        <f>G61*(1+L61/100)</f>
        <v>0</v>
      </c>
      <c r="N61" s="231">
        <v>0</v>
      </c>
      <c r="O61" s="231">
        <f>ROUND(E61*N61,2)</f>
        <v>0</v>
      </c>
      <c r="P61" s="231">
        <v>0</v>
      </c>
      <c r="Q61" s="231">
        <f>ROUND(E61*P61,2)</f>
        <v>0</v>
      </c>
      <c r="R61" s="232"/>
      <c r="S61" s="232" t="s">
        <v>101</v>
      </c>
      <c r="T61" s="232" t="s">
        <v>101</v>
      </c>
      <c r="U61" s="232">
        <v>0.105</v>
      </c>
      <c r="V61" s="232">
        <f>ROUND(E61*U61,2)</f>
        <v>1.08</v>
      </c>
      <c r="W61" s="232"/>
      <c r="X61" s="232" t="s">
        <v>180</v>
      </c>
      <c r="Y61" s="232" t="s">
        <v>104</v>
      </c>
      <c r="Z61" s="212"/>
      <c r="AA61" s="212"/>
      <c r="AB61" s="212"/>
      <c r="AC61" s="212"/>
      <c r="AD61" s="212"/>
      <c r="AE61" s="212"/>
      <c r="AF61" s="212"/>
      <c r="AG61" s="212" t="s">
        <v>181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x14ac:dyDescent="0.2">
      <c r="A62" s="238" t="s">
        <v>96</v>
      </c>
      <c r="B62" s="239" t="s">
        <v>68</v>
      </c>
      <c r="C62" s="257" t="s">
        <v>29</v>
      </c>
      <c r="D62" s="240"/>
      <c r="E62" s="241"/>
      <c r="F62" s="242"/>
      <c r="G62" s="243">
        <f>SUMIF(AG63:AG65,"&lt;&gt;NOR",G63:G65)</f>
        <v>0</v>
      </c>
      <c r="H62" s="237"/>
      <c r="I62" s="237">
        <f>SUM(I63:I65)</f>
        <v>0</v>
      </c>
      <c r="J62" s="237"/>
      <c r="K62" s="237">
        <f>SUM(K63:K65)</f>
        <v>0</v>
      </c>
      <c r="L62" s="237"/>
      <c r="M62" s="237">
        <f>SUM(M63:M65)</f>
        <v>0</v>
      </c>
      <c r="N62" s="236"/>
      <c r="O62" s="236">
        <f>SUM(O63:O65)</f>
        <v>0</v>
      </c>
      <c r="P62" s="236"/>
      <c r="Q62" s="236">
        <f>SUM(Q63:Q65)</f>
        <v>0</v>
      </c>
      <c r="R62" s="237"/>
      <c r="S62" s="237"/>
      <c r="T62" s="237"/>
      <c r="U62" s="237"/>
      <c r="V62" s="237">
        <f>SUM(V63:V65)</f>
        <v>0</v>
      </c>
      <c r="W62" s="237"/>
      <c r="X62" s="237"/>
      <c r="Y62" s="237"/>
      <c r="AG62" t="s">
        <v>97</v>
      </c>
    </row>
    <row r="63" spans="1:60" outlineLevel="1" x14ac:dyDescent="0.2">
      <c r="A63" s="251">
        <v>33</v>
      </c>
      <c r="B63" s="252" t="s">
        <v>192</v>
      </c>
      <c r="C63" s="260" t="s">
        <v>193</v>
      </c>
      <c r="D63" s="253" t="s">
        <v>194</v>
      </c>
      <c r="E63" s="254">
        <v>1</v>
      </c>
      <c r="F63" s="255"/>
      <c r="G63" s="256">
        <f>ROUND(E63*F63,2)</f>
        <v>0</v>
      </c>
      <c r="H63" s="233"/>
      <c r="I63" s="232">
        <f>ROUND(E63*H63,2)</f>
        <v>0</v>
      </c>
      <c r="J63" s="233"/>
      <c r="K63" s="232">
        <f>ROUND(E63*J63,2)</f>
        <v>0</v>
      </c>
      <c r="L63" s="232">
        <v>21</v>
      </c>
      <c r="M63" s="232">
        <f>G63*(1+L63/100)</f>
        <v>0</v>
      </c>
      <c r="N63" s="231">
        <v>0</v>
      </c>
      <c r="O63" s="231">
        <f>ROUND(E63*N63,2)</f>
        <v>0</v>
      </c>
      <c r="P63" s="231">
        <v>0</v>
      </c>
      <c r="Q63" s="231">
        <f>ROUND(E63*P63,2)</f>
        <v>0</v>
      </c>
      <c r="R63" s="232"/>
      <c r="S63" s="232" t="s">
        <v>101</v>
      </c>
      <c r="T63" s="232" t="s">
        <v>102</v>
      </c>
      <c r="U63" s="232">
        <v>0</v>
      </c>
      <c r="V63" s="232">
        <f>ROUND(E63*U63,2)</f>
        <v>0</v>
      </c>
      <c r="W63" s="232"/>
      <c r="X63" s="232" t="s">
        <v>195</v>
      </c>
      <c r="Y63" s="232" t="s">
        <v>104</v>
      </c>
      <c r="Z63" s="212"/>
      <c r="AA63" s="212"/>
      <c r="AB63" s="212"/>
      <c r="AC63" s="212"/>
      <c r="AD63" s="212"/>
      <c r="AE63" s="212"/>
      <c r="AF63" s="212"/>
      <c r="AG63" s="212" t="s">
        <v>196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51">
        <v>34</v>
      </c>
      <c r="B64" s="252" t="s">
        <v>197</v>
      </c>
      <c r="C64" s="260" t="s">
        <v>198</v>
      </c>
      <c r="D64" s="253" t="s">
        <v>194</v>
      </c>
      <c r="E64" s="254">
        <v>1</v>
      </c>
      <c r="F64" s="255"/>
      <c r="G64" s="256">
        <f>ROUND(E64*F64,2)</f>
        <v>0</v>
      </c>
      <c r="H64" s="233"/>
      <c r="I64" s="232">
        <f>ROUND(E64*H64,2)</f>
        <v>0</v>
      </c>
      <c r="J64" s="233"/>
      <c r="K64" s="232">
        <f>ROUND(E64*J64,2)</f>
        <v>0</v>
      </c>
      <c r="L64" s="232">
        <v>21</v>
      </c>
      <c r="M64" s="232">
        <f>G64*(1+L64/100)</f>
        <v>0</v>
      </c>
      <c r="N64" s="231">
        <v>0</v>
      </c>
      <c r="O64" s="231">
        <f>ROUND(E64*N64,2)</f>
        <v>0</v>
      </c>
      <c r="P64" s="231">
        <v>0</v>
      </c>
      <c r="Q64" s="231">
        <f>ROUND(E64*P64,2)</f>
        <v>0</v>
      </c>
      <c r="R64" s="232"/>
      <c r="S64" s="232" t="s">
        <v>101</v>
      </c>
      <c r="T64" s="232" t="s">
        <v>102</v>
      </c>
      <c r="U64" s="232">
        <v>0</v>
      </c>
      <c r="V64" s="232">
        <f>ROUND(E64*U64,2)</f>
        <v>0</v>
      </c>
      <c r="W64" s="232"/>
      <c r="X64" s="232" t="s">
        <v>195</v>
      </c>
      <c r="Y64" s="232" t="s">
        <v>104</v>
      </c>
      <c r="Z64" s="212"/>
      <c r="AA64" s="212"/>
      <c r="AB64" s="212"/>
      <c r="AC64" s="212"/>
      <c r="AD64" s="212"/>
      <c r="AE64" s="212"/>
      <c r="AF64" s="212"/>
      <c r="AG64" s="212" t="s">
        <v>196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51">
        <v>35</v>
      </c>
      <c r="B65" s="252" t="s">
        <v>199</v>
      </c>
      <c r="C65" s="260" t="s">
        <v>200</v>
      </c>
      <c r="D65" s="253" t="s">
        <v>194</v>
      </c>
      <c r="E65" s="254">
        <v>1</v>
      </c>
      <c r="F65" s="255"/>
      <c r="G65" s="256">
        <f>ROUND(E65*F65,2)</f>
        <v>0</v>
      </c>
      <c r="H65" s="233"/>
      <c r="I65" s="232">
        <f>ROUND(E65*H65,2)</f>
        <v>0</v>
      </c>
      <c r="J65" s="233"/>
      <c r="K65" s="232">
        <f>ROUND(E65*J65,2)</f>
        <v>0</v>
      </c>
      <c r="L65" s="232">
        <v>21</v>
      </c>
      <c r="M65" s="232">
        <f>G65*(1+L65/100)</f>
        <v>0</v>
      </c>
      <c r="N65" s="231">
        <v>0</v>
      </c>
      <c r="O65" s="231">
        <f>ROUND(E65*N65,2)</f>
        <v>0</v>
      </c>
      <c r="P65" s="231">
        <v>0</v>
      </c>
      <c r="Q65" s="231">
        <f>ROUND(E65*P65,2)</f>
        <v>0</v>
      </c>
      <c r="R65" s="232"/>
      <c r="S65" s="232" t="s">
        <v>101</v>
      </c>
      <c r="T65" s="232" t="s">
        <v>102</v>
      </c>
      <c r="U65" s="232">
        <v>0</v>
      </c>
      <c r="V65" s="232">
        <f>ROUND(E65*U65,2)</f>
        <v>0</v>
      </c>
      <c r="W65" s="232"/>
      <c r="X65" s="232" t="s">
        <v>195</v>
      </c>
      <c r="Y65" s="232" t="s">
        <v>104</v>
      </c>
      <c r="Z65" s="212"/>
      <c r="AA65" s="212"/>
      <c r="AB65" s="212"/>
      <c r="AC65" s="212"/>
      <c r="AD65" s="212"/>
      <c r="AE65" s="212"/>
      <c r="AF65" s="212"/>
      <c r="AG65" s="212" t="s">
        <v>196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38" t="s">
        <v>96</v>
      </c>
      <c r="B66" s="239" t="s">
        <v>69</v>
      </c>
      <c r="C66" s="257" t="s">
        <v>30</v>
      </c>
      <c r="D66" s="240"/>
      <c r="E66" s="241"/>
      <c r="F66" s="242"/>
      <c r="G66" s="243">
        <f>SUMIF(AG67:AG67,"&lt;&gt;NOR",G67:G67)</f>
        <v>0</v>
      </c>
      <c r="H66" s="237"/>
      <c r="I66" s="237">
        <f>SUM(I67:I67)</f>
        <v>0</v>
      </c>
      <c r="J66" s="237"/>
      <c r="K66" s="237">
        <f>SUM(K67:K67)</f>
        <v>0</v>
      </c>
      <c r="L66" s="237"/>
      <c r="M66" s="237">
        <f>SUM(M67:M67)</f>
        <v>0</v>
      </c>
      <c r="N66" s="236"/>
      <c r="O66" s="236">
        <f>SUM(O67:O67)</f>
        <v>0</v>
      </c>
      <c r="P66" s="236"/>
      <c r="Q66" s="236">
        <f>SUM(Q67:Q67)</f>
        <v>0</v>
      </c>
      <c r="R66" s="237"/>
      <c r="S66" s="237"/>
      <c r="T66" s="237"/>
      <c r="U66" s="237"/>
      <c r="V66" s="237">
        <f>SUM(V67:V67)</f>
        <v>0</v>
      </c>
      <c r="W66" s="237"/>
      <c r="X66" s="237"/>
      <c r="Y66" s="237"/>
      <c r="AG66" t="s">
        <v>97</v>
      </c>
    </row>
    <row r="67" spans="1:60" outlineLevel="1" x14ac:dyDescent="0.2">
      <c r="A67" s="245">
        <v>36</v>
      </c>
      <c r="B67" s="246" t="s">
        <v>201</v>
      </c>
      <c r="C67" s="258" t="s">
        <v>202</v>
      </c>
      <c r="D67" s="247" t="s">
        <v>194</v>
      </c>
      <c r="E67" s="248">
        <v>1</v>
      </c>
      <c r="F67" s="249"/>
      <c r="G67" s="250">
        <f>ROUND(E67*F67,2)</f>
        <v>0</v>
      </c>
      <c r="H67" s="233"/>
      <c r="I67" s="232">
        <f>ROUND(E67*H67,2)</f>
        <v>0</v>
      </c>
      <c r="J67" s="233"/>
      <c r="K67" s="232">
        <f>ROUND(E67*J67,2)</f>
        <v>0</v>
      </c>
      <c r="L67" s="232">
        <v>21</v>
      </c>
      <c r="M67" s="232">
        <f>G67*(1+L67/100)</f>
        <v>0</v>
      </c>
      <c r="N67" s="231">
        <v>0</v>
      </c>
      <c r="O67" s="231">
        <f>ROUND(E67*N67,2)</f>
        <v>0</v>
      </c>
      <c r="P67" s="231">
        <v>0</v>
      </c>
      <c r="Q67" s="231">
        <f>ROUND(E67*P67,2)</f>
        <v>0</v>
      </c>
      <c r="R67" s="232"/>
      <c r="S67" s="232" t="s">
        <v>101</v>
      </c>
      <c r="T67" s="232" t="s">
        <v>102</v>
      </c>
      <c r="U67" s="232">
        <v>0</v>
      </c>
      <c r="V67" s="232">
        <f>ROUND(E67*U67,2)</f>
        <v>0</v>
      </c>
      <c r="W67" s="232"/>
      <c r="X67" s="232" t="s">
        <v>195</v>
      </c>
      <c r="Y67" s="232" t="s">
        <v>104</v>
      </c>
      <c r="Z67" s="212"/>
      <c r="AA67" s="212"/>
      <c r="AB67" s="212"/>
      <c r="AC67" s="212"/>
      <c r="AD67" s="212"/>
      <c r="AE67" s="212"/>
      <c r="AF67" s="212"/>
      <c r="AG67" s="212" t="s">
        <v>196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">
      <c r="A68" s="3"/>
      <c r="B68" s="4"/>
      <c r="C68" s="261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v>12</v>
      </c>
      <c r="AF68">
        <v>21</v>
      </c>
      <c r="AG68" t="s">
        <v>82</v>
      </c>
    </row>
    <row r="69" spans="1:60" x14ac:dyDescent="0.2">
      <c r="A69" s="215"/>
      <c r="B69" s="216" t="s">
        <v>31</v>
      </c>
      <c r="C69" s="262"/>
      <c r="D69" s="217"/>
      <c r="E69" s="218"/>
      <c r="F69" s="218"/>
      <c r="G69" s="244">
        <f>G8+G11+G26+G41+G48+G52+G62+G66</f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f>SUMIF(L7:L67,AE68,G7:G67)</f>
        <v>0</v>
      </c>
      <c r="AF69">
        <f>SUMIF(L7:L67,AF68,G7:G67)</f>
        <v>0</v>
      </c>
      <c r="AG69" t="s">
        <v>203</v>
      </c>
    </row>
    <row r="70" spans="1:60" x14ac:dyDescent="0.2">
      <c r="A70" s="3"/>
      <c r="B70" s="4"/>
      <c r="C70" s="261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60" x14ac:dyDescent="0.2">
      <c r="A71" s="3"/>
      <c r="B71" s="4"/>
      <c r="C71" s="261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60" x14ac:dyDescent="0.2">
      <c r="A72" s="219" t="s">
        <v>204</v>
      </c>
      <c r="B72" s="219"/>
      <c r="C72" s="263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60" x14ac:dyDescent="0.2">
      <c r="A73" s="220"/>
      <c r="B73" s="221"/>
      <c r="C73" s="264"/>
      <c r="D73" s="221"/>
      <c r="E73" s="221"/>
      <c r="F73" s="221"/>
      <c r="G73" s="222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G73" t="s">
        <v>205</v>
      </c>
    </row>
    <row r="74" spans="1:60" x14ac:dyDescent="0.2">
      <c r="A74" s="223"/>
      <c r="B74" s="224"/>
      <c r="C74" s="265"/>
      <c r="D74" s="224"/>
      <c r="E74" s="224"/>
      <c r="F74" s="224"/>
      <c r="G74" s="225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60" x14ac:dyDescent="0.2">
      <c r="A75" s="223"/>
      <c r="B75" s="224"/>
      <c r="C75" s="265"/>
      <c r="D75" s="224"/>
      <c r="E75" s="224"/>
      <c r="F75" s="224"/>
      <c r="G75" s="225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60" x14ac:dyDescent="0.2">
      <c r="A76" s="223"/>
      <c r="B76" s="224"/>
      <c r="C76" s="265"/>
      <c r="D76" s="224"/>
      <c r="E76" s="224"/>
      <c r="F76" s="224"/>
      <c r="G76" s="225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60" x14ac:dyDescent="0.2">
      <c r="A77" s="226"/>
      <c r="B77" s="227"/>
      <c r="C77" s="266"/>
      <c r="D77" s="227"/>
      <c r="E77" s="227"/>
      <c r="F77" s="227"/>
      <c r="G77" s="228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60" x14ac:dyDescent="0.2">
      <c r="A78" s="3"/>
      <c r="B78" s="4"/>
      <c r="C78" s="261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60" x14ac:dyDescent="0.2">
      <c r="C79" s="267"/>
      <c r="D79" s="10"/>
      <c r="AG79" t="s">
        <v>206</v>
      </c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72:C72"/>
    <mergeCell ref="A73:G7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252601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252601 Pol'!Názvy_tisku</vt:lpstr>
      <vt:lpstr>oadresa</vt:lpstr>
      <vt:lpstr>Stavba!Objednatel</vt:lpstr>
      <vt:lpstr>Stavba!Objekt</vt:lpstr>
      <vt:lpstr>'01 252601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Korbička</dc:creator>
  <cp:lastModifiedBy>Tomáš Korbička</cp:lastModifiedBy>
  <cp:lastPrinted>2019-03-19T12:27:02Z</cp:lastPrinted>
  <dcterms:created xsi:type="dcterms:W3CDTF">2009-04-08T07:15:50Z</dcterms:created>
  <dcterms:modified xsi:type="dcterms:W3CDTF">2025-07-17T09:38:39Z</dcterms:modified>
</cp:coreProperties>
</file>